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Edna Hércules\Downloads\"/>
    </mc:Choice>
  </mc:AlternateContent>
  <xr:revisionPtr revIDLastSave="0" documentId="8_{38EF69BF-F054-4EE7-9DE3-EDFBDC74CB2B}" xr6:coauthVersionLast="47" xr6:coauthVersionMax="47" xr10:uidLastSave="{00000000-0000-0000-0000-000000000000}"/>
  <bookViews>
    <workbookView xWindow="-108" yWindow="-108" windowWidth="23256" windowHeight="12456" xr2:uid="{00000000-000D-0000-FFFF-FFFF00000000}"/>
  </bookViews>
  <sheets>
    <sheet name="Plan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 i="1" l="1"/>
  <c r="F58" i="1"/>
  <c r="H58" i="1" s="1"/>
  <c r="F134" i="1"/>
  <c r="C134" i="1"/>
  <c r="F133" i="1"/>
  <c r="C133" i="1"/>
  <c r="G130" i="1"/>
  <c r="D115" i="1"/>
  <c r="B114" i="1"/>
  <c r="D112" i="1"/>
  <c r="A110" i="1"/>
  <c r="H106" i="1"/>
  <c r="H105" i="1"/>
  <c r="H104" i="1"/>
  <c r="H103" i="1"/>
  <c r="H102" i="1"/>
  <c r="H101" i="1"/>
  <c r="F94" i="1"/>
  <c r="E94" i="1"/>
  <c r="F93" i="1"/>
  <c r="E93" i="1"/>
  <c r="D90" i="1"/>
  <c r="F88" i="1"/>
  <c r="F87" i="1"/>
  <c r="F86" i="1"/>
  <c r="F75" i="1"/>
  <c r="E75" i="1"/>
  <c r="F74" i="1"/>
  <c r="E74" i="1"/>
  <c r="G71" i="1"/>
  <c r="G70" i="1"/>
  <c r="H62" i="1"/>
  <c r="H61" i="1"/>
  <c r="H60" i="1"/>
  <c r="H59" i="1"/>
  <c r="H57" i="1"/>
  <c r="E52" i="1"/>
  <c r="G51" i="1"/>
  <c r="D51" i="1"/>
  <c r="E51" i="1" s="1"/>
  <c r="B51" i="1"/>
  <c r="G50" i="1"/>
  <c r="D50" i="1"/>
  <c r="E50" i="1" s="1"/>
  <c r="B50" i="1"/>
  <c r="G49" i="1"/>
  <c r="D49" i="1"/>
  <c r="B49" i="1"/>
  <c r="G48" i="1"/>
  <c r="D48" i="1"/>
  <c r="B48" i="1"/>
  <c r="E47" i="1"/>
  <c r="D46" i="1"/>
  <c r="B46" i="1"/>
  <c r="E45" i="1"/>
  <c r="E31" i="1"/>
  <c r="H31" i="1" s="1"/>
  <c r="H30" i="1"/>
  <c r="E29" i="1"/>
  <c r="H29" i="1" s="1"/>
  <c r="E28" i="1"/>
  <c r="H28" i="1" s="1"/>
  <c r="E27" i="1"/>
  <c r="H27" i="1" s="1"/>
  <c r="E26" i="1"/>
  <c r="H26" i="1" s="1"/>
  <c r="E25" i="1"/>
  <c r="H25" i="1" s="1"/>
  <c r="E24" i="1"/>
  <c r="F56" i="1" s="1"/>
  <c r="H56" i="1" s="1"/>
  <c r="H19" i="1"/>
  <c r="H63" i="1" l="1"/>
  <c r="H107" i="1"/>
  <c r="E107" i="1" s="1"/>
  <c r="D124" i="1" s="1"/>
  <c r="D53" i="1"/>
  <c r="H74" i="1"/>
  <c r="H75" i="1"/>
  <c r="H93" i="1"/>
  <c r="H94" i="1"/>
  <c r="H24" i="1"/>
  <c r="H32" i="1" s="1"/>
  <c r="E32" i="1" s="1"/>
  <c r="D89" i="1"/>
  <c r="D95" i="1"/>
  <c r="D72" i="1"/>
  <c r="D70" i="1"/>
  <c r="E49" i="1"/>
  <c r="E46" i="1"/>
  <c r="E48" i="1"/>
  <c r="F72" i="1" l="1"/>
  <c r="H72" i="1" s="1"/>
  <c r="F95" i="1"/>
  <c r="E95" i="1"/>
  <c r="E86" i="1"/>
  <c r="H86" i="1" s="1"/>
  <c r="F83" i="1"/>
  <c r="H83" i="1" s="1"/>
  <c r="F73" i="1"/>
  <c r="H73" i="1" s="1"/>
  <c r="F71" i="1"/>
  <c r="H71" i="1" s="1"/>
  <c r="E70" i="1"/>
  <c r="H70" i="1" s="1"/>
  <c r="E38" i="1"/>
  <c r="H40" i="1" s="1"/>
  <c r="E83" i="1"/>
  <c r="E73" i="1"/>
  <c r="E71" i="1"/>
  <c r="E72" i="1" s="1"/>
  <c r="F68" i="1"/>
  <c r="H68" i="1" s="1"/>
  <c r="E88" i="1"/>
  <c r="H88" i="1" s="1"/>
  <c r="F85" i="1"/>
  <c r="H85" i="1" s="1"/>
  <c r="E68" i="1"/>
  <c r="F52" i="1"/>
  <c r="H52" i="1" s="1"/>
  <c r="D120" i="1"/>
  <c r="E85" i="1"/>
  <c r="F82" i="1"/>
  <c r="H82" i="1" s="1"/>
  <c r="E82" i="1"/>
  <c r="F50" i="1"/>
  <c r="H50" i="1" s="1"/>
  <c r="E87" i="1"/>
  <c r="H87" i="1" s="1"/>
  <c r="F84" i="1"/>
  <c r="H84" i="1" s="1"/>
  <c r="F47" i="1"/>
  <c r="H47" i="1" s="1"/>
  <c r="F45" i="1"/>
  <c r="H45" i="1" s="1"/>
  <c r="E89" i="1"/>
  <c r="E84" i="1"/>
  <c r="E81" i="1"/>
  <c r="H81" i="1" s="1"/>
  <c r="F51" i="1"/>
  <c r="H51" i="1" s="1"/>
  <c r="E37" i="1"/>
  <c r="H37" i="1" s="1"/>
  <c r="E69" i="1"/>
  <c r="H69" i="1" s="1"/>
  <c r="F89" i="1"/>
  <c r="H89" i="1" s="1"/>
  <c r="F46" i="1"/>
  <c r="H46" i="1" s="1"/>
  <c r="F49" i="1"/>
  <c r="H49" i="1" s="1"/>
  <c r="F48" i="1"/>
  <c r="H48" i="1" s="1"/>
  <c r="H95" i="1" l="1"/>
  <c r="H96" i="1" s="1"/>
  <c r="E96" i="1" s="1"/>
  <c r="E41" i="1"/>
  <c r="H41" i="1" s="1"/>
  <c r="H42" i="1" s="1"/>
  <c r="E42" i="1" s="1"/>
  <c r="H76" i="1"/>
  <c r="E76" i="1" s="1"/>
  <c r="D122" i="1" s="1"/>
  <c r="H90" i="1"/>
  <c r="E90" i="1" s="1"/>
  <c r="H53" i="1"/>
  <c r="E53" i="1" s="1"/>
  <c r="E97" i="1" l="1"/>
  <c r="D123" i="1" s="1"/>
  <c r="E64" i="1"/>
  <c r="D121" i="1" s="1"/>
  <c r="D125" i="1" s="1"/>
  <c r="G126" i="1" s="1"/>
  <c r="E112" i="1" l="1"/>
  <c r="H112" i="1" s="1"/>
  <c r="E114" i="1"/>
  <c r="H114" i="1" s="1"/>
  <c r="E115" i="1"/>
  <c r="H115" i="1" s="1"/>
  <c r="E113" i="1" l="1"/>
  <c r="H113" i="1" s="1"/>
  <c r="H116" i="1" s="1"/>
  <c r="E116" i="1" s="1"/>
  <c r="D126" i="1" s="1"/>
  <c r="D127" i="1" s="1"/>
  <c r="D132" i="1" s="1"/>
  <c r="D133" i="1" s="1"/>
  <c r="E132" i="1" l="1"/>
  <c r="E133" i="1"/>
  <c r="D134" i="1"/>
  <c r="E134" i="1" l="1"/>
  <c r="G13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UFSCAR - 179338</author>
    <author>Usuário do Windows</author>
  </authors>
  <commentList>
    <comment ref="F8" authorId="0" shapeId="0" xr:uid="{00000000-0006-0000-0000-000001000000}">
      <text>
        <r>
          <rPr>
            <b/>
            <sz val="9"/>
            <color indexed="81"/>
            <rFont val="Segoe UI"/>
            <family val="2"/>
          </rPr>
          <t>UFSCAR:</t>
        </r>
        <r>
          <rPr>
            <sz val="9"/>
            <color indexed="81"/>
            <rFont val="Segoe UI"/>
            <family val="2"/>
          </rPr>
          <t xml:space="preserve">
Escolha a opção tributária para que a planilha possa se ajustar às formulas necessárias.</t>
        </r>
      </text>
    </comment>
    <comment ref="F13" authorId="0" shapeId="0" xr:uid="{00000000-0006-0000-0000-000002000000}">
      <text>
        <r>
          <rPr>
            <sz val="9"/>
            <color indexed="81"/>
            <rFont val="Segoe UI"/>
            <family val="2"/>
          </rPr>
          <t>Informe a qual das oportunidades de envío esta planilha se refere.</t>
        </r>
      </text>
    </comment>
    <comment ref="E16" authorId="0" shapeId="0" xr:uid="{00000000-0006-0000-0000-000003000000}">
      <text>
        <r>
          <rPr>
            <sz val="9"/>
            <color indexed="81"/>
            <rFont val="Segoe UI"/>
            <family val="2"/>
          </rPr>
          <t>Campo preenchido automaticamente a partir do arredondamento (para cima) da necessidade demonstrada de postos conforme o preenchimento dos dados de produtividade ao lado.
(Para diminuir o número de empregados, aumente a produtividade)</t>
        </r>
      </text>
    </comment>
    <comment ref="F16" authorId="1" shapeId="0" xr:uid="{00000000-0006-0000-0000-000004000000}">
      <text>
        <r>
          <rPr>
            <sz val="9"/>
            <color indexed="81"/>
            <rFont val="Segoe UI"/>
            <family val="2"/>
          </rPr>
          <t>Referente ao número de empregados por posto.</t>
        </r>
      </text>
    </comment>
    <comment ref="C18" authorId="0" shapeId="0" xr:uid="{00000000-0006-0000-0000-000005000000}">
      <text>
        <r>
          <rPr>
            <sz val="9"/>
            <color indexed="81"/>
            <rFont val="Segoe UI"/>
            <family val="2"/>
          </rPr>
          <t>Infomre a CCT/ano</t>
        </r>
      </text>
    </comment>
    <comment ref="F18" authorId="0" shapeId="0" xr:uid="{00000000-0006-0000-0000-000006000000}">
      <text>
        <r>
          <rPr>
            <sz val="9"/>
            <color indexed="81"/>
            <rFont val="Segoe UI"/>
            <family val="2"/>
          </rPr>
          <t>Informe a data base.</t>
        </r>
      </text>
    </comment>
    <comment ref="F20" authorId="0" shapeId="0" xr:uid="{00000000-0006-0000-0000-000007000000}">
      <text>
        <r>
          <rPr>
            <sz val="9"/>
            <color indexed="81"/>
            <rFont val="Segoe UI"/>
            <family val="2"/>
          </rPr>
          <t>Informe o salário base da respectiva categoria</t>
        </r>
      </text>
    </comment>
    <comment ref="A22" authorId="1" shapeId="0" xr:uid="{00000000-0006-0000-0000-000008000000}">
      <text>
        <r>
          <rPr>
            <sz val="9"/>
            <color indexed="81"/>
            <rFont val="Segoe UI"/>
            <family val="2"/>
          </rPr>
          <t xml:space="preserve">Previsão legal: Consolidação das Leis do Trabalho
“Art. 457 - Compreendem-se na remuneração do empregado, para todos os efeitos legais, além do salário devido e pago diretamente pelo empregador, como contraprestação do serviço, as gorjetas que receber.
§ 1º Integram o salário a importância fixa estipulada, as gratificações legais e de função e as comissões pagas pelo empregador.”
</t>
        </r>
        <r>
          <rPr>
            <b/>
            <sz val="9"/>
            <color indexed="81"/>
            <rFont val="Segoe UI"/>
            <family val="2"/>
          </rPr>
          <t>Jornada de trabalho 12x36</t>
        </r>
        <r>
          <rPr>
            <sz val="9"/>
            <color indexed="81"/>
            <rFont val="Segoe UI"/>
            <family val="2"/>
          </rPr>
          <t xml:space="preserve">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 2º É facultado às entidades atuantes no setor de saúde estabelecer, por meio de acordo individual escrito, convenção coletiva ou acordo coletivo de trabalho, horário de trabalho de doze horas seguidas por trinta e seis horas ininterruptas de descanso, observados ou indenizados os intervalos para repouso e alimentação.</t>
        </r>
      </text>
    </comment>
    <comment ref="B24" authorId="1" shapeId="0" xr:uid="{00000000-0006-0000-0000-000009000000}">
      <text>
        <r>
          <rPr>
            <sz val="9"/>
            <color indexed="81"/>
            <rFont val="Segoe UI"/>
            <family val="2"/>
          </rPr>
          <t>Definido em Acordo, Dissídio ou Convenção Coletiva de Trabalho</t>
        </r>
      </text>
    </comment>
    <comment ref="E24" authorId="1" shapeId="0" xr:uid="{00000000-0006-0000-0000-00000A000000}">
      <text>
        <r>
          <rPr>
            <sz val="9"/>
            <color indexed="81"/>
            <rFont val="Segoe UI"/>
            <family val="2"/>
          </rPr>
          <t>Conforme valor preenchido no campo "Salário normativo da Categoria" (Conforme CCT aplicada)</t>
        </r>
      </text>
    </comment>
    <comment ref="B25" authorId="1" shapeId="0" xr:uid="{00000000-0006-0000-0000-00000B000000}">
      <text>
        <r>
          <rPr>
            <sz val="9"/>
            <color indexed="81"/>
            <rFont val="Segoe UI"/>
            <family val="2"/>
          </rPr>
          <t>Previsto na Consolidação das Leis do Trabalho – CLT
“Art. 193. São consideradas atividades ou operações perigosas, na forma da regulamentação aprovada pelo Ministério do Trabalho e Emprego, aquelas que, por sua natureza ou métodos de trabalho, impliquem risco acentuado em virtude de exposição permanente do trabalhador a:
(...)
§ 1º - O trabalho em condições de periculosidade assegura ao empregado um adicional de 30% (trinta por cento) sobre o salário sem os acréscimos resultantes de gratificações, prêmios ou participações nos lucros da empresa.”
 Súmula nº 191 – TST
“ADICIONAL DE PERICULOSIDADE. INCIDÊNCIA. BASE DE CÁLCULO (cancelada a parte final da antiga redação e inseridos os itens II e III) - Res. 214/2016, DEJT divulgado em 30.11.2016 e 01 e 02.12.2016
I – O adicional de periculosidade incide apenas sobre o salário básico e não sobre este acrescido de outros adicionais.
II – O adicional de periculosidade do empregado eletricitário, contratado sob a égide da Lei nº 7.369/1985, deve ser calculado sobre a totalidade das parcelas de natureza salarial. Não é válida norma coletiva mediante a qual se determina a incidência do referido adicional sobre o salário básico.
III - A alteração da base de cálculo do adicional de periculosidade do eletricitário promovida pela Lei nº 12.740/2012 atinge somente contrato de trabalho firmado a partir de sua vigência, de modo que, nesse caso, o 
cálculo será realizado exclusivamente sobre o salário básico, conforme determina o § 1º do art. 193 da CLT.”</t>
        </r>
      </text>
    </comment>
    <comment ref="D25" authorId="1" shapeId="0" xr:uid="{00000000-0006-0000-0000-00000C000000}">
      <text>
        <r>
          <rPr>
            <sz val="9"/>
            <color indexed="81"/>
            <rFont val="Segoe UI"/>
            <family val="2"/>
          </rPr>
          <t>Preencher, se necessário, conforme edital / CCT</t>
        </r>
      </text>
    </comment>
    <comment ref="B26" authorId="1" shapeId="0" xr:uid="{00000000-0006-0000-0000-00000D000000}">
      <text>
        <r>
          <rPr>
            <sz val="9"/>
            <color indexed="81"/>
            <rFont val="Segoe UI"/>
            <family val="2"/>
          </rPr>
          <t> Previsto na Consolidação das Leis do Trabalho – CLT
“Art . 192 - O exercício de trabalho em condições insalubres, acima dos limites de tolerância estabelecidos pelo Ministério do Trabalho, assegura a percepção de adicional respectivamente de 40% (quarenta por cento), 20% (vinte por cento) e 10% (dez por cento) do salário-mínimo da região, segundo se classifiquem nos graus máximo, médio e mínimo.”
 Súmula 448/TST - ATIVIDADE INSALUBRE
“I - Não basta a constatação da insalubridade por meio de laudo pericial para que o empregado tenha
direito ao respectivo adicional, sendo necessária a classificação da atividade insalubre na relação oficial
elaborada pelo Ministério do Trabalho.
II – A higienização de instalações sanitárias de uso público ou coletivo de grande circulação, e a
respectiva coleta de lixo, por não se equiparar à limpeza em residências e escritórios, enseja o
pagamento de adicional de insalubridade em grau máximo, incidindo o disposto no Anexo 14 da NR-15
da Portaria do MTE nº 3.214/78 quanto à coleta e industrialização de lixo urbano.”</t>
        </r>
      </text>
    </comment>
    <comment ref="D26" authorId="1" shapeId="0" xr:uid="{00000000-0006-0000-0000-00000E000000}">
      <text>
        <r>
          <rPr>
            <sz val="9"/>
            <color indexed="81"/>
            <rFont val="Segoe UI"/>
            <family val="2"/>
          </rPr>
          <t>Preencher, se necessário, conforme edital / CCT</t>
        </r>
      </text>
    </comment>
    <comment ref="B27" authorId="1" shapeId="0" xr:uid="{00000000-0006-0000-0000-00000F000000}">
      <text>
        <r>
          <rPr>
            <sz val="9"/>
            <color indexed="81"/>
            <rFont val="Segoe UI"/>
            <family val="2"/>
          </rPr>
          <t>Adicional Noturno e Hora noturna reduzida
 Prevista na Consolidação das Leis do Trabalho – CLT
“Art.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
§ 2º Considera-se noturno, para os efeitos deste artigo, o trabalho executado entre as 22 horas de um dia e as 5 horas do dia seguinte.”</t>
        </r>
      </text>
    </comment>
    <comment ref="D27" authorId="1" shapeId="0" xr:uid="{00000000-0006-0000-0000-000010000000}">
      <text>
        <r>
          <rPr>
            <sz val="9"/>
            <color indexed="81"/>
            <rFont val="Segoe UI"/>
            <family val="2"/>
          </rPr>
          <t>Preencher, se necessário, conforme edital, CCT e art. 73 da CLT</t>
        </r>
      </text>
    </comment>
    <comment ref="D28" authorId="1" shapeId="0" xr:uid="{00000000-0006-0000-0000-000011000000}">
      <text>
        <r>
          <rPr>
            <sz val="9"/>
            <color indexed="81"/>
            <rFont val="Segoe UI"/>
            <family val="2"/>
          </rPr>
          <t>Preencher, se necessário, conforme edital, CCT e art. 73 da CLT</t>
        </r>
      </text>
    </comment>
    <comment ref="D29" authorId="1" shapeId="0" xr:uid="{00000000-0006-0000-0000-000012000000}">
      <text>
        <r>
          <rPr>
            <sz val="9"/>
            <color indexed="81"/>
            <rFont val="Segoe UI"/>
            <family val="2"/>
          </rPr>
          <t>Preencher, se necessário, conforme edital / CCT</t>
        </r>
      </text>
    </comment>
    <comment ref="D30" authorId="1" shapeId="0" xr:uid="{00000000-0006-0000-0000-000013000000}">
      <text>
        <r>
          <rPr>
            <sz val="9"/>
            <color indexed="81"/>
            <rFont val="Segoe UI"/>
            <family val="2"/>
          </rPr>
          <t>Preencher, se necessário, conforme edital / CCT, justificando a inclusão deste item na coluna g</t>
        </r>
      </text>
    </comment>
    <comment ref="D31" authorId="1" shapeId="0" xr:uid="{00000000-0006-0000-0000-000014000000}">
      <text>
        <r>
          <rPr>
            <sz val="9"/>
            <color indexed="81"/>
            <rFont val="Segoe UI"/>
            <family val="2"/>
          </rPr>
          <t>Preencher, se necessário, conforme edital / CCT, justificando a inclusão deste item na coluna g</t>
        </r>
      </text>
    </comment>
    <comment ref="B37" authorId="1" shapeId="0" xr:uid="{00000000-0006-0000-0000-000015000000}">
      <text>
        <r>
          <rPr>
            <sz val="9"/>
            <color indexed="81"/>
            <rFont val="Segoe UI"/>
            <family val="2"/>
          </rPr>
          <t>Previsto no Decreto n° 57.155, de 03/11/1965
“Art. 1º (...)
Parágrafo único. A gratificação corresponderá a 1/12 (um doze avos) da remuneração devida em dezembro, por mês de serviço, do ano correspondente, sendo que a fração igual ou superior a 15 (quinze) dias de trabalho será havida como mês integral;”
 Trata-se de um direito garantido pela Constituição Federal, é compulsório e tem natureza salarial.</t>
        </r>
      </text>
    </comment>
    <comment ref="D37" authorId="1" shapeId="0" xr:uid="{00000000-0006-0000-0000-000016000000}">
      <text>
        <r>
          <rPr>
            <sz val="9"/>
            <color indexed="81"/>
            <rFont val="Segoe UI"/>
            <family val="2"/>
          </rPr>
          <t>O percentual de 8,33% (aplicado sobre o total da remuneração) equivale ao cálculo de um salário dividido por 12. 
Será retido em conta de depósito vinculada, obrigatoriamente, o percentual de 8,33%, conforme anexo XII da IN 5/2017 SEGES.</t>
        </r>
      </text>
    </comment>
    <comment ref="B38" authorId="1" shapeId="0" xr:uid="{00000000-0006-0000-0000-000017000000}">
      <text>
        <r>
          <rPr>
            <sz val="9"/>
            <color indexed="81"/>
            <rFont val="Segoe UI"/>
            <family val="2"/>
          </rPr>
          <t>Previsto na Constituição Federal
“Art. 7º São direitos dos trabalhadores urbanos e rurais, além de outros que visem à melhoria de sua condição social:
(...)
XVII - gozo de férias anuais remuneradas com, pelo menos, um terço a mais do que o salário normal;”</t>
        </r>
      </text>
    </comment>
    <comment ref="D38" authorId="1" shapeId="0" xr:uid="{00000000-0006-0000-0000-000018000000}">
      <text>
        <r>
          <rPr>
            <sz val="9"/>
            <color indexed="81"/>
            <rFont val="Segoe UI"/>
            <family val="2"/>
          </rPr>
          <t>Total da remuneração mensal (férias) mais 1/3 (adicional), conforme Art. 7º, inciso XVII, da CF/1988; - Arts. 129 e 130, inciso I, da CLT).
O percentual de 12,10% (aplicado sobre o total da remuneração) será obrigatoriamente retido em conta de depósito vinculada, conforme anexo XII da IN 5 SEGES
* Conforme Nota 3 do item 2.1 do anexo VII-D da IN 5: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r>
      </text>
    </comment>
    <comment ref="D41" authorId="1" shapeId="0" xr:uid="{00000000-0006-0000-0000-000019000000}">
      <text>
        <r>
          <rPr>
            <sz val="9"/>
            <color indexed="81"/>
            <rFont val="Segoe UI"/>
            <family val="2"/>
          </rPr>
          <t>Percentual trazido do total dos encargos do submódulo 2.2 (abaixo)</t>
        </r>
      </text>
    </comment>
    <comment ref="B45" authorId="1" shapeId="0" xr:uid="{00000000-0006-0000-0000-00001A000000}">
      <text>
        <r>
          <rPr>
            <sz val="9"/>
            <color indexed="81"/>
            <rFont val="Segoe UI"/>
            <family val="2"/>
          </rPr>
          <t>Prevista na Constituição Federal
“Art. 195. A seguridade social será financiada por toda a sociedade, de forma direta e indireta, nos termos da lei, mediante recursos provenientes dos orçamentos da União, dos Estados, do Distrito Federal e dos Municípios, e das seguintes contribuições sociais:
I – do empregador, da empresa e da entidade a ela equiparada na forma da lei, incidentes sobre: (Redação dada pela Emenda Constitucional nº 20, de 1998)
a) a folha de salários e demais rendimentos do trabalho pagos ou creditados, a qualquer título, à pessoa física que lhe preste serviço, mesmo sem vínculo empregatício; (Incluído pela Emenda Constitucional nº 20, de 1998).”</t>
        </r>
      </text>
    </comment>
    <comment ref="D45" authorId="1" shapeId="0" xr:uid="{00000000-0006-0000-0000-00001B000000}">
      <text>
        <r>
          <rPr>
            <sz val="9"/>
            <color indexed="81"/>
            <rFont val="Segoe UI"/>
            <family val="2"/>
          </rPr>
          <t>Conforme Art. 22, Inciso I, da Lei nº. 8.212/91</t>
        </r>
      </text>
    </comment>
    <comment ref="D46" authorId="1" shapeId="0" xr:uid="{00000000-0006-0000-0000-00001C000000}">
      <text>
        <r>
          <rPr>
            <sz val="9"/>
            <color indexed="81"/>
            <rFont val="Segoe UI"/>
            <family val="2"/>
          </rPr>
          <t>Conforme Lei 9.424/96, 9.766/98, Decreto 6.003/06 e Art. 212 § 5º CF</t>
        </r>
      </text>
    </comment>
    <comment ref="B47" authorId="1" shapeId="0" xr:uid="{00000000-0006-0000-0000-00001D000000}">
      <text>
        <r>
          <rPr>
            <sz val="9"/>
            <color indexed="81"/>
            <rFont val="Segoe UI"/>
            <family val="2"/>
          </rPr>
          <t>SAT – GIIL/RAT
As alíquotas do GIIL-RAT ou Seguro de Acidente de Trabalho - SAT são de 1%, 2% ou 3%. Esta alíquota é estabelecida de acordo com as atividades preponderantes e correspondentes ao grau de risco.
FAP – Fator Acidentário de Prevenção
O Fator Acidentário de Prevenção - FAP é um índice aplicado sobre a contribuição GIILRAT, que tanto pode resultar em aumento como diminuição da respectiva contribuição.
O FAP é um multiplicador aplicado sobre a alíquota do seguro no qual varia num
intervalo de 0,05% a 2,00%.</t>
        </r>
      </text>
    </comment>
    <comment ref="D47" authorId="1" shapeId="0" xr:uid="{00000000-0006-0000-0000-00001E000000}">
      <text>
        <r>
          <rPr>
            <sz val="9"/>
            <color indexed="81"/>
            <rFont val="Segoe UI"/>
            <family val="2"/>
          </rPr>
          <t>Riscos Ambientais do Trabalho - GIL-RAT (Lei nº 8.212/91, Lei 10.666/03) = (RAT x FAP) comprovados através do envio da GFIP (conforme edital)</t>
        </r>
      </text>
    </comment>
    <comment ref="D48" authorId="1" shapeId="0" xr:uid="{00000000-0006-0000-0000-00001F000000}">
      <text>
        <r>
          <rPr>
            <sz val="9"/>
            <color indexed="81"/>
            <rFont val="Segoe UI"/>
            <family val="2"/>
          </rPr>
          <t>Conforme Art. 30 da Lei nº. 8.036/90</t>
        </r>
      </text>
    </comment>
    <comment ref="D49" authorId="1" shapeId="0" xr:uid="{00000000-0006-0000-0000-000020000000}">
      <text>
        <r>
          <rPr>
            <sz val="9"/>
            <color indexed="81"/>
            <rFont val="Segoe UI"/>
            <family val="2"/>
          </rPr>
          <t>Conforme Decreto-Lei nº. 8.621/46, Lei nº. 2.318/86</t>
        </r>
      </text>
    </comment>
    <comment ref="D50" authorId="1" shapeId="0" xr:uid="{00000000-0006-0000-0000-000021000000}">
      <text>
        <r>
          <rPr>
            <sz val="9"/>
            <color indexed="81"/>
            <rFont val="Segoe UI"/>
            <family val="2"/>
          </rPr>
          <t>Conforme art. 8º da Lei nº 8.029/90, alterado pelas Leis nºs: 8.154/90 e 11.080/04</t>
        </r>
      </text>
    </comment>
    <comment ref="D51" authorId="1" shapeId="0" xr:uid="{00000000-0006-0000-0000-000022000000}">
      <text>
        <r>
          <rPr>
            <sz val="9"/>
            <color indexed="81"/>
            <rFont val="Segoe UI"/>
            <family val="2"/>
          </rPr>
          <t>Conforme Decreto-Lei nº 1.146/70, Lei nº. 2.613/55</t>
        </r>
      </text>
    </comment>
    <comment ref="B52" authorId="1" shapeId="0" xr:uid="{00000000-0006-0000-0000-000023000000}">
      <text>
        <r>
          <rPr>
            <sz val="9"/>
            <color indexed="81"/>
            <rFont val="Segoe UI"/>
            <family val="2"/>
          </rPr>
          <t>Previsto na Lei n° 8.036/1990.
“Art. 15. Para os fins previstos nesta lei, todos os empregadores ficam obrigados a depositar, até o dia 7 (sete) de cada mês, em conta bancária vinculada, a importância correspondente a 8 (oito) por cento da remuneração paga ou devida, no mês anterior, a cada trabalhador, incluídas na remuneração as parcelas de que tratam os arts. 457 e 458 da CLT e a gratificação de Natal a que se refere a Lei nº 4.090, de 13 de julho de 1962, com as modificações da Lei nº 4.749, de 12 de agosto de 1965.”</t>
        </r>
      </text>
    </comment>
    <comment ref="D52" authorId="1" shapeId="0" xr:uid="{00000000-0006-0000-0000-000024000000}">
      <text>
        <r>
          <rPr>
            <sz val="9"/>
            <color indexed="81"/>
            <rFont val="Segoe UI"/>
            <family val="2"/>
          </rPr>
          <t>Conforme Art. 15 da Lei nº 8.036/90, Art. 7º, § 3º da CF</t>
        </r>
      </text>
    </comment>
    <comment ref="A54" authorId="1" shapeId="0" xr:uid="{00000000-0006-0000-0000-000025000000}">
      <text>
        <r>
          <rPr>
            <sz val="9"/>
            <color indexed="81"/>
            <rFont val="Segoe UI"/>
            <family val="2"/>
          </rPr>
          <t>São os custos relativos aos benefícios concedidos aos empregados estabelecidos na legislação, acordos ou Convenções Coletivas, tais como, transporte, auxílio alimentação, assistência médica e familiar, entre outros.
Devem ser contabilizados com base em seu custo efetivo (descontados os valores arcados pelo empregado).</t>
        </r>
      </text>
    </comment>
    <comment ref="B56" authorId="1" shapeId="0" xr:uid="{00000000-0006-0000-0000-000026000000}">
      <text>
        <r>
          <rPr>
            <sz val="9"/>
            <color indexed="81"/>
            <rFont val="Segoe UI"/>
            <family val="2"/>
          </rPr>
          <t>Previsão legal no artigo 9° do Decreto n° 95.247/1987
“Art. 9° O Vale-Transporte será custeado:
I - pelo beneficiário, na parcela equivalente a 6% (seis por cento) de seu salário básico ou vencimento, excluídos quaisquer adicionais ou vantagens;
II - pelo empregador, no que exceder à parcela referida no item anterior.
(...)
Art. 10. O valor da parcela a ser suportada pelo beneficiário será descontada proporcionalmente à quantidade de Vale-Transporte concedida para o período a que se refere o salário ou vencimento e por ocasião de seu pagamento, salvo estipulação em contrário, em convenção ou acordo coletivo de trabalho, que favoreça o beneficiário.”</t>
        </r>
      </text>
    </comment>
    <comment ref="D56" authorId="1" shapeId="0" xr:uid="{00000000-0006-0000-0000-000027000000}">
      <text>
        <r>
          <rPr>
            <sz val="9"/>
            <color indexed="81"/>
            <rFont val="Segoe UI"/>
            <family val="2"/>
          </rPr>
          <t>Campo excepcionalmente preenchido com o número de passagens (multiplicando-se por 2 o número de dias úteis a ser considerado - conforme edital (ou CCT, quando esta prever valores ou quantidades superiores)
Exemplo - se forem previstos 22 dias:
2 x 22 = 44
Preencha com "44".
Caso o município em questão não possua transporte público e/ou seja empregada metodologia diferente - Preencha aqui com 'n/a' e informe a justificativa na coluna G</t>
        </r>
      </text>
    </comment>
    <comment ref="E56" authorId="1" shapeId="0" xr:uid="{00000000-0006-0000-0000-000028000000}">
      <text>
        <r>
          <rPr>
            <sz val="9"/>
            <color indexed="81"/>
            <rFont val="Segoe UI"/>
            <family val="2"/>
          </rPr>
          <t>Este campo deve ser preenchido com o valor da tarifa de transporte público do município sede do respectivo serviço.</t>
        </r>
      </text>
    </comment>
    <comment ref="F56" authorId="1" shapeId="0" xr:uid="{00000000-0006-0000-0000-000029000000}">
      <text>
        <r>
          <rPr>
            <sz val="9"/>
            <color indexed="81"/>
            <rFont val="Segoe UI"/>
            <family val="2"/>
          </rPr>
          <t>Cálculo utilizando a quantidade de passagens vezes a tarifa de transporte público atual do respectivo município (informadas ao lado), descontados 6% do salário base conforme legislação.</t>
        </r>
      </text>
    </comment>
    <comment ref="B57" authorId="1" shapeId="0" xr:uid="{00000000-0006-0000-0000-00002A000000}">
      <text>
        <r>
          <rPr>
            <sz val="9"/>
            <color indexed="81"/>
            <rFont val="Segoe UI"/>
            <family val="2"/>
          </rPr>
          <t>Habitualmente com valor previsto em Convenção coletiva de trabalho.
O desconto proporcional para o trabalhador está previsto no Decreto nº 5, de
14/01/1991.
“Art. 2° Para os efeitos do art. 2° da Lei n° 6.321, de 14 de abril de 1976, os trabalhadores de renda mais elevada poderão ser incluídos no programa de alimentação, desde que esteja garantido o atendimento da totalidade dos trabalhadores contratados pela pessoa jurídica beneficiária que percebam até 5 (cinco) salários mínimos.
§ 1º A participação do trabalhador fica limitada a 20% (vinte por cento) do custo direto da refeição..”
É permitido nas CCTs a previsão de vale alimentação e tíquete refeição concomitantemente, devendo, quando for o caso, ser informados os dois benefícios (item B e C deste submódulo).</t>
        </r>
      </text>
    </comment>
    <comment ref="E57" authorId="1" shapeId="0" xr:uid="{00000000-0006-0000-0000-00002B000000}">
      <text>
        <r>
          <rPr>
            <sz val="9"/>
            <color indexed="81"/>
            <rFont val="Segoe UI"/>
            <family val="2"/>
          </rPr>
          <t>Informar / detalhar conforme a respectiva CCT - Se necessário justifique cálculos ou valores na coluna G</t>
        </r>
      </text>
    </comment>
    <comment ref="B58" authorId="1" shapeId="0" xr:uid="{00000000-0006-0000-0000-00002C000000}">
      <text>
        <r>
          <rPr>
            <sz val="9"/>
            <color indexed="81"/>
            <rFont val="Segoe UI"/>
            <family val="2"/>
          </rPr>
          <t>Habitualmente com valor previsto em Convenção coletiva de trabalho.
Conforme art. 4º, do Decreto nº 5, de 1991 e arts. 8º e 12, da Portaria SIT/DSST nº 3, de 2002 e estando previsto na respectiva CCT, poderá ser devido o pagamento de tíquete refeição (referente a refeições) concomitante com o pagamento de vale alimentação (referente a gêneros alimentícios).</t>
        </r>
      </text>
    </comment>
    <comment ref="E58" authorId="1" shapeId="0" xr:uid="{00000000-0006-0000-0000-00002D000000}">
      <text>
        <r>
          <rPr>
            <sz val="9"/>
            <color indexed="81"/>
            <rFont val="Segoe UI"/>
            <family val="2"/>
          </rPr>
          <t>Informar / detalhar conforme a respectiva CCT - Se necessário justifique cálculos ou valores na coluna G</t>
        </r>
      </text>
    </comment>
    <comment ref="B59" authorId="1" shapeId="0" xr:uid="{00000000-0006-0000-0000-00002E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9" authorId="1" shapeId="0" xr:uid="{00000000-0006-0000-0000-00002F000000}">
      <text>
        <r>
          <rPr>
            <sz val="9"/>
            <color indexed="81"/>
            <rFont val="Segoe UI"/>
            <family val="2"/>
          </rPr>
          <t>Caso necessário / previsto, preencha com o respectivo cálculo ou valor e justifique na coluna G</t>
        </r>
      </text>
    </comment>
    <comment ref="B60" authorId="1" shapeId="0" xr:uid="{00000000-0006-0000-0000-000030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60" authorId="1" shapeId="0" xr:uid="{00000000-0006-0000-0000-000031000000}">
      <text>
        <r>
          <rPr>
            <sz val="9"/>
            <color indexed="81"/>
            <rFont val="Segoe UI"/>
            <family val="2"/>
          </rPr>
          <t>Caso necessário / previsto, preencha com o respectivo cálculo ou valor e justifique na coluna G</t>
        </r>
      </text>
    </comment>
    <comment ref="B61" authorId="1" shapeId="0" xr:uid="{00000000-0006-0000-0000-000032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61" authorId="1" shapeId="0" xr:uid="{00000000-0006-0000-0000-000033000000}">
      <text>
        <r>
          <rPr>
            <sz val="9"/>
            <color indexed="81"/>
            <rFont val="Segoe UI"/>
            <family val="2"/>
          </rPr>
          <t>Caso necessário / previsto, preencha com o respectivo cálculo ou valor e justifique na coluna G</t>
        </r>
      </text>
    </comment>
    <comment ref="B62" authorId="1" shapeId="0" xr:uid="{00000000-0006-0000-0000-000034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62" authorId="1" shapeId="0" xr:uid="{00000000-0006-0000-0000-000035000000}">
      <text>
        <r>
          <rPr>
            <sz val="9"/>
            <color indexed="81"/>
            <rFont val="Segoe UI"/>
            <family val="2"/>
          </rPr>
          <t>Caso necessário / previsto, preencha com o respectivo cálculo ou valor e justifique na coluna G</t>
        </r>
      </text>
    </comment>
    <comment ref="A66" authorId="1" shapeId="0" xr:uid="{00000000-0006-0000-0000-000036000000}">
      <text>
        <r>
          <rPr>
            <sz val="9"/>
            <color indexed="81"/>
            <rFont val="Segoe UI"/>
            <family val="2"/>
          </rPr>
          <t>* A SEGES utiliza dados do Cadastro Geral de empregados e desempregados, do Ministério do Trabalho, para as estimativas dos valores limites.
A demissão por justa causa é a rescisão do contrato de trabalho em decorrência de uma falta grave cometida pelo empregado.
No caso da demissão por justa causa este perderá o direito ao pagamento de 13º salário e férias proporcionais, já provisionadas ao longo do curso do contrato.
CLT - Decreto Lei nº 5.452 de 01 de Maio de 1943
“Art. 146 - Na cessação do contrato de trabalho, qualquer que seja a sua causa, será devida ao empregado a remuneração simples ou em dobro, conforme o caso, correspondente ao período de férias cujo direito tenha adquirido.
Parágrafo único - Na cessação do contrato de trabalho, após 12 (doze) meses de serviço, o empregado, desde que não haja sido demitido por justa causa, terá direito à remuneração relativa ao período incompleto de férias, de acordo com o art. 130, na proporção de 1/12 (um doze avos) por mês de serviço ou fração superior a 14 (quatorze) dias.”</t>
        </r>
      </text>
    </comment>
    <comment ref="B68" authorId="1" shapeId="0" xr:uid="{00000000-0006-0000-0000-000037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Indenizado
Se o empregador não conceder o aviso prévio, terá ele de pagar ao trabalhador os salários dos dias referente ao aviso que deveria ter sido concedido, tempo esse que será do mesmo modo incluído na duração do contrato de trabalho para todos os fins conforme dispõe o art. 487 § 1º da CLT. (supracitado)</t>
        </r>
      </text>
    </comment>
    <comment ref="D68" authorId="1" shapeId="0" xr:uid="{00000000-0006-0000-0000-000038000000}">
      <text>
        <r>
          <rPr>
            <sz val="9"/>
            <color indexed="81"/>
            <rFont val="Segoe UI"/>
            <family val="2"/>
          </rPr>
          <t xml:space="preserve">Estima-se que 3,5% do pessoal é demitido pelo empregador, antes do término do contrato de trabalho (1/12x3,5%=0,29%) e este cálculo é aplicado sobre o total da remuneração, </t>
        </r>
        <r>
          <rPr>
            <b/>
            <sz val="9"/>
            <color indexed="81"/>
            <rFont val="Segoe UI"/>
            <family val="2"/>
          </rPr>
          <t xml:space="preserve">mas este valor pode ser alterado e preenchido conforme a estimativa própria de cada empresa.
</t>
        </r>
        <r>
          <rPr>
            <i/>
            <sz val="9"/>
            <color indexed="81"/>
            <rFont val="Segoe UI"/>
            <family val="2"/>
          </rPr>
          <t>Tendo em vista a previsão para 12 meses de contrato, este item será complementado pelo aviso prévio trabalhado a fim de completar 100% do pessoal demitido. Caso o percentual informado seja diferente (de acordo com a estimativa da empresa), o percentual referente ao aviso prévio trabalhado será afetado e automaticamente alterado.</t>
        </r>
      </text>
    </comment>
    <comment ref="B69" authorId="1" shapeId="0" xr:uid="{00000000-0006-0000-0000-000039000000}">
      <text>
        <r>
          <rPr>
            <sz val="9"/>
            <color indexed="81"/>
            <rFont val="Segoe UI"/>
            <family val="2"/>
          </rPr>
          <t>Lei nº 8.036, de 11 de maio de 1990
Art. 18. 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t>
        </r>
      </text>
    </comment>
    <comment ref="D69" authorId="1" shapeId="0" xr:uid="{00000000-0006-0000-0000-00003A000000}">
      <text>
        <r>
          <rPr>
            <sz val="9"/>
            <color indexed="81"/>
            <rFont val="Segoe UI"/>
            <family val="2"/>
          </rPr>
          <t>Conforme Art. 15 da Lei nº 8.036/90, Art. 7º, § 3º da CF (8% sobre o aviso prévio indenizado &gt; aplicado sobre o total da remuneração)</t>
        </r>
      </text>
    </comment>
    <comment ref="B70" authorId="1" shapeId="0" xr:uid="{00000000-0006-0000-0000-00003B000000}">
      <text>
        <r>
          <rPr>
            <sz val="9"/>
            <color indexed="81"/>
            <rFont val="Segoe UI"/>
            <family val="2"/>
          </rPr>
          <t>Demissão SEM justa causa - conforme orientações SEGES
No Aviso Prévio Indenizado não haverá provisão de encargo previdenciário, portanto:
 Remuneração integral (exceto provisão de horas extras);
 Férias, adicional de férias e 13° salário proporcionais;
 FGTS, inclusive multa sobre o saldo de depósitos;
 Benefícios mensais e diários.</t>
        </r>
      </text>
    </comment>
    <comment ref="D70" authorId="1" shapeId="0" xr:uid="{00000000-0006-0000-0000-00003C000000}">
      <text>
        <r>
          <rPr>
            <sz val="9"/>
            <color indexed="81"/>
            <rFont val="Segoe UI"/>
            <family val="2"/>
          </rPr>
          <t xml:space="preserve">Conforme SOLUÇÃO DE CONSULTA COSIT Nº 158, DE 16 DE MAIO DE 2019 </t>
        </r>
        <r>
          <rPr>
            <i/>
            <sz val="9"/>
            <color indexed="81"/>
            <rFont val="Segoe UI"/>
            <family val="2"/>
          </rPr>
          <t>(http://normas.receita.fazenda.gov.br/sijut2consulta/link.action?idAto=100861&amp;visao=compilado)</t>
        </r>
      </text>
    </comment>
    <comment ref="B71" authorId="1" shapeId="0" xr:uid="{00000000-0006-0000-0000-00003D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Trabalhado
O Custo de aviso prévio trabalhado corresponde ao valor a ser provisionado para pagamento dos dias trabalhados, quando ocorrer uma demissão sem justa causa.</t>
        </r>
      </text>
    </comment>
    <comment ref="D71" authorId="1" shapeId="0" xr:uid="{00000000-0006-0000-0000-00003E000000}">
      <text>
        <r>
          <rPr>
            <sz val="9"/>
            <color indexed="81"/>
            <rFont val="Segoe UI"/>
            <family val="2"/>
          </rPr>
          <t>Conforme Art. 7º da CF e parágrafo únido do Art. 488 da CLT - o empregado recebe o salário integral mas tem direito a 7 dias de licença. Trata-se, portanto, de índice fixo, pois provisiona 7 dias de trabalho (1 remuneração integral dividido por 30 vezes 7 dias dividido por 12 meses &gt; [(1/30)*7]/12 = 1,94% cuja base de cálculo são os módulos 1 e 2 completos.</t>
        </r>
        <r>
          <rPr>
            <i/>
            <sz val="9"/>
            <color indexed="81"/>
            <rFont val="Segoe UI"/>
            <family val="2"/>
          </rPr>
          <t xml:space="preserve"> 
(Acórdão TCU nº 3006/2010 Plenário (item 8.5.1 do relatório) citando Acórdão TCU 1904/2007 Plenário - O percentual mais adequado a este item da planilha é 1,94%, considerando o primeiro ano de contrato).
</t>
        </r>
        <r>
          <rPr>
            <b/>
            <i/>
            <sz val="9"/>
            <color indexed="81"/>
            <rFont val="Segoe UI"/>
            <family val="2"/>
          </rPr>
          <t>O cálculo (1,94%) é ainda multiplicado pelo percentual complementar ao aviso prévio indenizado, totalizando a provisão para 100% do pessoal demitido ao final do contrato.</t>
        </r>
      </text>
    </comment>
    <comment ref="B72" authorId="1" shapeId="0" xr:uid="{00000000-0006-0000-0000-00003F000000}">
      <text>
        <r>
          <rPr>
            <sz val="9"/>
            <color indexed="81"/>
            <rFont val="Segoe UI"/>
            <family val="2"/>
          </rPr>
          <t>Demissão SEM justa causa - conforme orientações SEGES
 O custo do Aviso Prévio Trabalhado corresponde a:
 Remuneração integral;
 Férias, adicional de férias e 13° salário proporcionais;
 Encargos previdenciários e FGTS, inclusive multa sobre o saldo de depósitos;
 Benefícios mensais e diários.</t>
        </r>
      </text>
    </comment>
    <comment ref="D72" authorId="1" shapeId="0" xr:uid="{00000000-0006-0000-0000-000040000000}">
      <text>
        <r>
          <rPr>
            <sz val="9"/>
            <color indexed="81"/>
            <rFont val="Segoe UI"/>
            <family val="2"/>
          </rPr>
          <t>Percentual trazido do total dos encargos do submódulo 2.2 (que inclui FGTS) aplicado diretamente sobre o valor do aviso prévio trabalhado.</t>
        </r>
      </text>
    </comment>
    <comment ref="B73" authorId="1" shapeId="0" xr:uid="{00000000-0006-0000-0000-000041000000}">
      <text>
        <r>
          <rPr>
            <sz val="9"/>
            <color indexed="81"/>
            <rFont val="Segoe UI"/>
            <family val="2"/>
          </rPr>
          <t>Lei nº 8.036, de 11 de maio de 1990
Art. 18. 
§ 1º Na hipótese de despedida pelo empregador sem justa causa, depositará este, na conta vinculada do trabalhador no FGTS, importância igual a quarenta por cento do montante de todos os depósitos realizados na conta vinculada durante a vigência do contrato de trabalho, atualizados monetariamente e acrescidos dos respectivos juros.</t>
        </r>
      </text>
    </comment>
    <comment ref="D73" authorId="1" shapeId="0" xr:uid="{00000000-0006-0000-0000-000042000000}">
      <text>
        <r>
          <rPr>
            <sz val="9"/>
            <color indexed="81"/>
            <rFont val="Segoe UI"/>
            <family val="2"/>
          </rPr>
          <t>Percentual aplicado sobre o total da remuneração conforme anexo XII da IN 5 SEGES, que apesar de apresentar índice de 5%, com a extinção da contribuição social sobre o FGTS foi alterado para 4% de acordo com a Nota disponível no portal de Compras do Governo (https://www.gov.br/compras/pt-br/centrais-de-conteudo/orientacoes-e-procedimentos/26-extincao-da-contribuicao-social-de-10-sobre-o-fgts-e-os-contratos-administrativos)</t>
        </r>
      </text>
    </comment>
    <comment ref="D74" authorId="1" shapeId="0" xr:uid="{00000000-0006-0000-0000-000043000000}">
      <text>
        <r>
          <rPr>
            <sz val="9"/>
            <color indexed="81"/>
            <rFont val="Segoe UI"/>
            <family val="2"/>
          </rPr>
          <t>Caso necessário / previsto, preencha com o respectivo cálculo ou valor e justifique na coluna G</t>
        </r>
      </text>
    </comment>
    <comment ref="D75" authorId="1" shapeId="0" xr:uid="{00000000-0006-0000-0000-000044000000}">
      <text>
        <r>
          <rPr>
            <sz val="9"/>
            <color indexed="81"/>
            <rFont val="Segoe UI"/>
            <family val="2"/>
          </rPr>
          <t>Caso necessário / previsto, preencha com o respectivo cálculo ou valor e justifique na coluna G</t>
        </r>
      </text>
    </comment>
    <comment ref="A79" authorId="1" shapeId="0" xr:uid="{00000000-0006-0000-0000-000045000000}">
      <text>
        <r>
          <rPr>
            <sz val="9"/>
            <color indexed="81"/>
            <rFont val="Segoe UI"/>
            <family val="2"/>
          </rPr>
          <t>O Custo de reposição do profissional ausente refere-se ao
custo necessário para substituir, no posto de trabalho, o profissional que está em gozo de férias ou em caso de suas ausências legais, dentre outros.
Conforme IN 5/2017 SEGES alterada pela IN 7/2018, os itens que contemplam o módulo 4 se referem ao custo dos dias trabalhados pelo repositor/substituto, quando o empregado alocado na prestação de serviço estiver ausente, conforme as previsões estabelecidas na legislação. (https://www.gov.br/compras/pt-br/acesso-a-informacao/perguntas-frequentes/instrucao-normativa-de-servicos-in-no-5-de-2017)</t>
        </r>
      </text>
    </comment>
    <comment ref="B81" authorId="1" shapeId="0" xr:uid="{00000000-0006-0000-0000-000046000000}">
      <text>
        <r>
          <rPr>
            <sz val="9"/>
            <color indexed="81"/>
            <rFont val="Segoe UI"/>
            <family val="2"/>
          </rPr>
          <t xml:space="preserve">“Art. 129 - Todo empregado terá direito anualmente ao gozo de um período de férias, sem prejuízo da remuneração. (Redação dada pelo Decreto-lei nº 1.535, de 13.4.1977).”
</t>
        </r>
        <r>
          <rPr>
            <b/>
            <sz val="9"/>
            <color indexed="81"/>
            <rFont val="Segoe UI"/>
            <family val="2"/>
          </rPr>
          <t>* Este item refere-se ao custo do substituto</t>
        </r>
      </text>
    </comment>
    <comment ref="D81" authorId="1" shapeId="0" xr:uid="{00000000-0006-0000-0000-000047000000}">
      <text>
        <r>
          <rPr>
            <sz val="9"/>
            <color indexed="81"/>
            <rFont val="Segoe UI"/>
            <family val="2"/>
          </rPr>
          <t>Este item não diz respeito ao provisionamento de férias (já considerado no módulo 2.1) e sim ao valor a ser pago ao substituto, motivo pelo qual não se ampara no anexo XII da IN 5, como respondido aqui: https://www.gov.br/compras/pt-br/acesso-a-informacao/perguntas-frequentes/instrucao-normativa-de-servicos-in-no-5-de-2017, no item 6.2. E também motivo pelo qual não deve ser preenchido ao se considerar um contrato de apenas 12 meses. Mas apenas no caso de renovação.
*O campo, todavia, fica aberto, podendo ser preenchido mediante justificativa na coluna G, a qual será analisada.*
Para todos os efeitos, no caso do campo vir a ser preenchido, importa esclarecer que, tendo em vista os direitos trabalhistas referentes ao repositor/substituto do profissional que encontra-se em gozo de férias, este percentual refere-se a:
30 dias de trabalho (1/12) somado aos módulos 2.1 (13º e férias), 2.2 (encargos previdenciários e trabalhistas) e 3 (rescisão) aplicados sobre o total da remuneração:
=(1/12)+(1/12)*(SOMA(D37:D38)+D51+SOMA(D66:D71))</t>
        </r>
      </text>
    </comment>
    <comment ref="E81" authorId="1" shapeId="0" xr:uid="{00000000-0006-0000-0000-000048000000}">
      <text>
        <r>
          <rPr>
            <sz val="9"/>
            <color indexed="81"/>
            <rFont val="Segoe UI"/>
            <family val="2"/>
          </rPr>
          <t>Percentual indicado aplicado sobre o total da remuneração</t>
        </r>
      </text>
    </comment>
    <comment ref="B82" authorId="1" shapeId="0" xr:uid="{00000000-0006-0000-0000-000049000000}">
      <text>
        <r>
          <rPr>
            <sz val="9"/>
            <color indexed="81"/>
            <rFont val="Segoe UI"/>
            <family val="2"/>
          </rPr>
          <t xml:space="preserve">Conforme disposto no artigo 473 da CLT
“Art. 473 - O empregado poderá deixar de comparecer ao serviço sem prejuízo do salário:
I - até 2 (dois) dias consecutivos, em caso de falecimento do cônjuge, ascendente, descendente, irmão ou pessoa que, declarada em sua carteira de trabalho e previdência social, viva sob sua dependência econômica;
II - até 3 (três) dias consecutivos, em virtude de casamento;
IV - por um dia, em cada 12 (doze) meses de trabalho, em caso de doação voluntária de sangue devidamente comprovada;
V - até 2 (dois) dias consecutivos ou não, para o fim de se alistar eleitor, nos têrmos da lei respectiva.
VI - no período de tempo em que tiver de cumprir as exigências do Serviço Militar referidas na letra "c" do art. 65 da Lei nº 4.375, de 17 de agosto de 1964 (Lei do Serviço Militar).
VII - nos dias em que estiver comprovadamente realizando provas de exame vestibular para ingresso em estabelecimento de ensino superior.
VIII - pelo tempo que se fizer necessário, quando tiver que comparecer a juízo.
IX - pelo tempo que se fizer necessário, quando, na qualidade de representante de entidade sindical, estiver participando de reunião oficial de organismo internacional do qual o Brasil seja membro.
X - até 2 (dois) dias para acompanhar consultas médicas e exames complementares durante o período de gravidez de sua esposa ou companheira;
XI - por 1 (um) dia por ano para acompanhar filho de até 6 (seis) anos em consulta médica.”
</t>
        </r>
        <r>
          <rPr>
            <b/>
            <sz val="9"/>
            <color indexed="81"/>
            <rFont val="Segoe UI"/>
            <family val="2"/>
          </rPr>
          <t xml:space="preserve">* Este item refere-se ao custo do substituto
</t>
        </r>
      </text>
    </comment>
    <comment ref="D82" authorId="1" shapeId="0" xr:uid="{00000000-0006-0000-0000-00004A000000}">
      <text>
        <r>
          <rPr>
            <sz val="9"/>
            <color indexed="81"/>
            <rFont val="Segoe UI"/>
            <family val="2"/>
          </rPr>
          <t xml:space="preserve">Para ausências ao trabalho asseguradas ao empregado pelos artigos 473 e 822 da CLT (morte de cônjuge, ascendente, descendente, casamento, nascimento de filho, doação de sangue, alistamento eleitoral, serviço militar, comparecer à Juízo), considerou-se em média 1 ausência por trabalhador no ano (1/30/12), </t>
        </r>
        <r>
          <rPr>
            <b/>
            <sz val="9"/>
            <color indexed="81"/>
            <rFont val="Segoe UI"/>
            <family val="2"/>
          </rPr>
          <t xml:space="preserve">mas este valor pode ser alterado conforme a estimativa própria de cada empresa. 
</t>
        </r>
        <r>
          <rPr>
            <sz val="9"/>
            <color indexed="81"/>
            <rFont val="Segoe UI"/>
            <family val="2"/>
          </rPr>
          <t xml:space="preserve">
(Conforme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2" authorId="1" shapeId="0" xr:uid="{00000000-0006-0000-0000-00004B000000}">
      <text>
        <r>
          <rPr>
            <sz val="9"/>
            <color indexed="81"/>
            <rFont val="Segoe UI"/>
            <family val="2"/>
          </rPr>
          <t>Percentual indicado aplicado sobre o total da remuneração</t>
        </r>
      </text>
    </comment>
    <comment ref="B83" authorId="1" shapeId="0" xr:uid="{00000000-0006-0000-0000-00004C000000}">
      <text>
        <r>
          <rPr>
            <sz val="9"/>
            <color indexed="81"/>
            <rFont val="Segoe UI"/>
            <family val="2"/>
          </rPr>
          <t xml:space="preserve">Conforme Inciso II, art. 38 Lei 13.257/2016
“II - por 15 (quinze) dias a duração da licença-paternidade, nos termos desta Lei, além dos 5 (cinco) dias estabelecidos no § 1o do art. 10 do Ato das Disposições Constitucionais Transitórias.”
</t>
        </r>
        <r>
          <rPr>
            <b/>
            <sz val="9"/>
            <color indexed="81"/>
            <rFont val="Segoe UI"/>
            <family val="2"/>
          </rPr>
          <t>* Este item refere-se ao custo do substituto</t>
        </r>
        <r>
          <rPr>
            <sz val="9"/>
            <color indexed="81"/>
            <rFont val="Segoe UI"/>
            <family val="2"/>
          </rPr>
          <t xml:space="preserve">
</t>
        </r>
      </text>
    </comment>
    <comment ref="D83" authorId="1" shapeId="0" xr:uid="{00000000-0006-0000-0000-00004D000000}">
      <text>
        <r>
          <rPr>
            <sz val="9"/>
            <color indexed="81"/>
            <rFont val="Segoe UI"/>
            <family val="2"/>
          </rPr>
          <t xml:space="preserve">Criada pelo art. 7º, inciso XIX da CF, combinado com o art. 10, § 1º dos Atos das Disposições Constitucionais Transitórias - ADCT, concede ao empregado o direito de ausentar-se do serviço por até 20 dias quando do nascimento do filho. De acordo com o IBGE, nascem filhos de 1,5% dos trabalhadores no período de um ano (20/12/30 x 1,5%),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3" authorId="1" shapeId="0" xr:uid="{00000000-0006-0000-0000-00004E000000}">
      <text>
        <r>
          <rPr>
            <sz val="9"/>
            <color indexed="81"/>
            <rFont val="Segoe UI"/>
            <family val="2"/>
          </rPr>
          <t>Percentual indicado aplicado sobre o total da remuneração</t>
        </r>
      </text>
    </comment>
    <comment ref="B84" authorId="1" shapeId="0" xr:uid="{00000000-0006-0000-0000-00004F000000}">
      <text>
        <r>
          <rPr>
            <sz val="9"/>
            <color indexed="81"/>
            <rFont val="Segoe UI"/>
            <family val="2"/>
          </rPr>
          <t xml:space="preserve">Conforme § 2º, art. 43 da Lei 8.213/1991
“§ 2o Durante os primeiros quinze dias de afastamento da atividade por motivo de
invalidez, caberá à empresa pagar ao segurado empregado o salário. ”
</t>
        </r>
        <r>
          <rPr>
            <b/>
            <sz val="9"/>
            <color indexed="81"/>
            <rFont val="Segoe UI"/>
            <family val="2"/>
          </rPr>
          <t xml:space="preserve">* Este item refere-se ao custo do substituto
</t>
        </r>
      </text>
    </comment>
    <comment ref="D84" authorId="1" shapeId="0" xr:uid="{00000000-0006-0000-0000-000050000000}">
      <text>
        <r>
          <rPr>
            <sz val="9"/>
            <color indexed="81"/>
            <rFont val="Segoe UI"/>
            <family val="2"/>
          </rPr>
          <t xml:space="preserve">A Lei nº 8.213/1991 obriga o empregador a assumir ônus financeiro pelo prazo de 15 dias, no caso de acidente de trabalho. Calculou-se aqui: 15/30/12 x 1% (mínimo de chance), </t>
        </r>
        <r>
          <rPr>
            <b/>
            <sz val="9"/>
            <color indexed="81"/>
            <rFont val="Segoe UI"/>
            <family val="2"/>
          </rPr>
          <t>mas este valor pode ser alterado conforme a estimativa própria de cada empresa.</t>
        </r>
        <r>
          <rPr>
            <sz val="9"/>
            <color indexed="81"/>
            <rFont val="Segoe UI"/>
            <family val="2"/>
          </rPr>
          <t xml:space="preserve">
</t>
        </r>
        <r>
          <rPr>
            <i/>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4" authorId="1" shapeId="0" xr:uid="{00000000-0006-0000-0000-000051000000}">
      <text>
        <r>
          <rPr>
            <sz val="9"/>
            <color indexed="81"/>
            <rFont val="Segoe UI"/>
            <family val="2"/>
          </rPr>
          <t>Percentual indicado aplicado sobre o total da remuneração</t>
        </r>
      </text>
    </comment>
    <comment ref="B85" authorId="1" shapeId="0" xr:uid="{00000000-0006-0000-0000-000052000000}">
      <text>
        <r>
          <rPr>
            <sz val="9"/>
            <color indexed="81"/>
            <rFont val="Segoe UI"/>
            <family val="2"/>
          </rPr>
          <t xml:space="preserve">Conforme Iinciso I, art. 38 Lei 13.257/2016
“Art. 1o É instituído o Programa Empresa Cidadã, destinado a prorrogar:
I - por 60 (sessenta) dias a duração da licença-maternidade prevista no inciso XVIII do caput do art. 7º da Constituição Federal;”
CF 1988
“Art. 7º São direitos dos trabalhadores urbanos e rurais, além de outros que visem à melhoria de sua condição social:
(...)
XVIII - licença à gestante, sem prejuízo do emprego e do salário, com a duração de cento e
vinte dias; ”
</t>
        </r>
        <r>
          <rPr>
            <b/>
            <sz val="9"/>
            <color indexed="81"/>
            <rFont val="Segoe UI"/>
            <family val="2"/>
          </rPr>
          <t xml:space="preserve">* Este item refere-se ao custo do substituto
</t>
        </r>
      </text>
    </comment>
    <comment ref="D85" authorId="1" shapeId="0" xr:uid="{00000000-0006-0000-0000-000053000000}">
      <text>
        <r>
          <rPr>
            <sz val="9"/>
            <color indexed="81"/>
            <rFont val="Segoe UI"/>
            <family val="2"/>
          </rPr>
          <t xml:space="preserve">Conforme Art. 7º, Inciso XVIII da CF, Leis 8.212/91 e 10.421/02, fica garantido até 180 de afastamento maternidade inclusive a mãe adotiva. Calculou-se 6/12 x 1% (mínimo de chance),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5" authorId="1" shapeId="0" xr:uid="{00000000-0006-0000-0000-000054000000}">
      <text>
        <r>
          <rPr>
            <sz val="9"/>
            <color indexed="81"/>
            <rFont val="Segoe UI"/>
            <family val="2"/>
          </rPr>
          <t>Percentual indicado aplicado sobre o total da remuneração</t>
        </r>
      </text>
    </comment>
    <comment ref="D86" authorId="1" shapeId="0" xr:uid="{00000000-0006-0000-0000-000055000000}">
      <text>
        <r>
          <rPr>
            <sz val="9"/>
            <color indexed="81"/>
            <rFont val="Segoe UI"/>
            <family val="2"/>
          </rPr>
          <t>Caso necessário / previsto, preencha com o respectivo cálculo ou valor e justifique na coluna G</t>
        </r>
      </text>
    </comment>
    <comment ref="E86" authorId="1" shapeId="0" xr:uid="{00000000-0006-0000-0000-000056000000}">
      <text>
        <r>
          <rPr>
            <sz val="9"/>
            <color indexed="81"/>
            <rFont val="Segoe UI"/>
            <family val="2"/>
          </rPr>
          <t>Percentual indicado aplicado sobre o total da remuneração</t>
        </r>
      </text>
    </comment>
    <comment ref="D87" authorId="1" shapeId="0" xr:uid="{00000000-0006-0000-0000-000057000000}">
      <text>
        <r>
          <rPr>
            <sz val="9"/>
            <color indexed="81"/>
            <rFont val="Segoe UI"/>
            <family val="2"/>
          </rPr>
          <t>Caso necessário / previsto, preencha com o respectivo cálculo ou valor e justifique na coluna G</t>
        </r>
      </text>
    </comment>
    <comment ref="E87" authorId="1" shapeId="0" xr:uid="{00000000-0006-0000-0000-000058000000}">
      <text>
        <r>
          <rPr>
            <sz val="9"/>
            <color indexed="81"/>
            <rFont val="Segoe UI"/>
            <family val="2"/>
          </rPr>
          <t>Percentual indicado aplicado sobre o total da remuneração</t>
        </r>
      </text>
    </comment>
    <comment ref="D88" authorId="1" shapeId="0" xr:uid="{00000000-0006-0000-0000-000059000000}">
      <text>
        <r>
          <rPr>
            <sz val="9"/>
            <color indexed="81"/>
            <rFont val="Segoe UI"/>
            <family val="2"/>
          </rPr>
          <t>Caso necessário / previsto, preencha com o respectivo cálculo ou valor e justifique na coluna G</t>
        </r>
      </text>
    </comment>
    <comment ref="E88" authorId="1" shapeId="0" xr:uid="{00000000-0006-0000-0000-00005A000000}">
      <text>
        <r>
          <rPr>
            <sz val="9"/>
            <color indexed="81"/>
            <rFont val="Segoe UI"/>
            <family val="2"/>
          </rPr>
          <t>Percentual indicado aplicado sobre o total da remuneração</t>
        </r>
      </text>
    </comment>
    <comment ref="D89" authorId="1" shapeId="0" xr:uid="{00000000-0006-0000-0000-00005B000000}">
      <text>
        <r>
          <rPr>
            <sz val="9"/>
            <color indexed="81"/>
            <rFont val="Segoe UI"/>
            <family val="2"/>
          </rPr>
          <t>Percentual trazido do submódulo 2.2 aplicado sobre a soma dos percentuais deste submódulo.</t>
        </r>
      </text>
    </comment>
    <comment ref="E89" authorId="1" shapeId="0" xr:uid="{00000000-0006-0000-0000-00005C000000}">
      <text>
        <r>
          <rPr>
            <sz val="9"/>
            <color indexed="81"/>
            <rFont val="Segoe UI"/>
            <family val="2"/>
          </rPr>
          <t>Percentual indicado aplicado sobre o total da remuneração</t>
        </r>
      </text>
    </comment>
    <comment ref="A91" authorId="1" shapeId="0" xr:uid="{00000000-0006-0000-0000-00005D000000}">
      <text>
        <r>
          <rPr>
            <sz val="9"/>
            <color indexed="81"/>
            <rFont val="Segoe UI"/>
            <family val="2"/>
          </rPr>
          <t>Previsão Legal – Art. 71 da CLT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1º - Não excedendo de 6 (seis) horas o trabalho, será, entretanto, obrigatório um intervalo de 15 (quinze) minutos quando a duração ultrapassar 4 (quatro) horas.
§ 2º - Os intervalos de descanso não serão computados na duração do trabalho.
§ 3º O limite mínimo de uma hora para repouso ou refeição poderá ser reduzido por ato do Ministro do Trabalho, Indústria e Comércio, quando ouvido o Serviço de Alimentação de Previdência Social, se verificar que o estabelecimento atende integralmente às exigências concernentes à organização dos refeitórios, e quando os respectivos empregados não estiverem sob regime de trabalho prorrogado a horas suplementares.”
§ 4º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“Art. 611-A. A convenção coletiva e o acordo coletivo de trabalho, observados os incisos III e VI do caput do art. 8º da Constituição, têm prevalência sobre a lei quando, entre outros, dispuserem sobre: (...)
III - intervalo intrajornada, respeitado o limite mínimo de trinta minutos para jornadas superiores a seis horas;”</t>
        </r>
      </text>
    </comment>
    <comment ref="B93" authorId="1" shapeId="0" xr:uid="{00000000-0006-0000-0000-00005E000000}">
      <text>
        <r>
          <rPr>
            <sz val="9"/>
            <color indexed="81"/>
            <rFont val="Segoe UI"/>
            <family val="2"/>
          </rPr>
          <t xml:space="preserve">Por tratar-se de condição excepcional, dependerá de decisão do órgão contratante, bem como de disposições constantes da Convenção Coletiva quanto ao tempo de intervalo e ao adicional para pagamento.
</t>
        </r>
        <r>
          <rPr>
            <i/>
            <sz val="9"/>
            <color indexed="81"/>
            <rFont val="Segoe UI"/>
            <family val="2"/>
          </rPr>
          <t>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r>
      </text>
    </comment>
    <comment ref="D93" authorId="1" shapeId="0" xr:uid="{00000000-0006-0000-0000-00005F000000}">
      <text>
        <r>
          <rPr>
            <sz val="9"/>
            <color indexed="81"/>
            <rFont val="Segoe UI"/>
            <family val="2"/>
          </rPr>
          <t>Conforme edital / CCT, quando for o caso &gt; Trata-se do custo de um repositor para cobertura do tempo de concessão do intervalo para repouso e alimentação, previsto no art. 71 da CLT.
Calcula-se o custo da hora de trabalho e multiplica-se pela necessidade de horas de cobertura no mês.</t>
        </r>
      </text>
    </comment>
    <comment ref="E93" authorId="1" shapeId="0" xr:uid="{00000000-0006-0000-0000-000060000000}">
      <text>
        <r>
          <rPr>
            <sz val="9"/>
            <color indexed="81"/>
            <rFont val="Segoe UI"/>
            <family val="2"/>
          </rPr>
          <t>Percentual indicado aplicado sobre o total da remuneração</t>
        </r>
      </text>
    </comment>
    <comment ref="D94" authorId="1" shapeId="0" xr:uid="{00000000-0006-0000-0000-000061000000}">
      <text>
        <r>
          <rPr>
            <sz val="9"/>
            <color indexed="81"/>
            <rFont val="Segoe UI"/>
            <family val="2"/>
          </rPr>
          <t>Caso necessário / previsto, preencha com o respectivo cálculo ou valor e justifique na coluna G</t>
        </r>
      </text>
    </comment>
    <comment ref="E94" authorId="1" shapeId="0" xr:uid="{00000000-0006-0000-0000-000062000000}">
      <text>
        <r>
          <rPr>
            <sz val="9"/>
            <color indexed="81"/>
            <rFont val="Segoe UI"/>
            <family val="2"/>
          </rPr>
          <t>Percentual indicado aplicado sobre o total da remuneração</t>
        </r>
      </text>
    </comment>
    <comment ref="D95" authorId="1" shapeId="0" xr:uid="{00000000-0006-0000-0000-000063000000}">
      <text>
        <r>
          <rPr>
            <sz val="9"/>
            <color indexed="81"/>
            <rFont val="Segoe UI"/>
            <family val="2"/>
          </rPr>
          <t>Percentual trazido do submódulo 2.2 aplicado sobre a soma dos percentuais deste submódulo.</t>
        </r>
      </text>
    </comment>
    <comment ref="E95" authorId="1" shapeId="0" xr:uid="{00000000-0006-0000-0000-000064000000}">
      <text>
        <r>
          <rPr>
            <sz val="9"/>
            <color indexed="81"/>
            <rFont val="Segoe UI"/>
            <family val="2"/>
          </rPr>
          <t>Percentual indicado aplicado sobre o total da remuneração</t>
        </r>
      </text>
    </comment>
    <comment ref="A99" authorId="1" shapeId="0" xr:uid="{00000000-0006-0000-0000-000065000000}">
      <text>
        <r>
          <rPr>
            <sz val="9"/>
            <color indexed="81"/>
            <rFont val="Segoe UI"/>
            <family val="2"/>
          </rPr>
          <t>O fornecimento de uniformes e de equipamentos de proteção individual que visa à segurança do trabalhador na execução dos serviços caracteriza-se como meio para a execução do trabalho. Portanto não tem natureza salarial.</t>
        </r>
      </text>
    </comment>
    <comment ref="E101" authorId="1" shapeId="0" xr:uid="{00000000-0006-0000-0000-000066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2" authorId="1" shapeId="0" xr:uid="{00000000-0006-0000-0000-000067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3" authorId="1" shapeId="0" xr:uid="{00000000-0006-0000-0000-000068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4" authorId="1" shapeId="0" xr:uid="{00000000-0006-0000-0000-000069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5" authorId="1" shapeId="0" xr:uid="{00000000-0006-0000-0000-00006A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6" authorId="1" shapeId="0" xr:uid="{00000000-0006-0000-0000-00006B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D110" authorId="1" shapeId="0" xr:uid="{00000000-0006-0000-0000-00006C000000}">
      <text>
        <r>
          <rPr>
            <b/>
            <sz val="9"/>
            <color indexed="81"/>
            <rFont val="Segoe UI"/>
            <family val="2"/>
          </rPr>
          <t>Caso não seja optante do Simples Nacional, escolha a forma de tributação.</t>
        </r>
        <r>
          <rPr>
            <sz val="9"/>
            <color indexed="81"/>
            <rFont val="Segoe UI"/>
            <family val="2"/>
          </rPr>
          <t xml:space="preserve">
</t>
        </r>
        <r>
          <rPr>
            <i/>
            <sz val="9"/>
            <color indexed="81"/>
            <rFont val="Segoe UI"/>
            <family val="2"/>
          </rPr>
          <t>Simples Nacional (Lei Complementar 123/2006)
“§ 5º-C Sem prejuízo do disposto no § 1º do art. 17 desta Lei Complementar, as atividades de prestação de serviços seguintes serão tributadas na forma do Anexo IV desta Lei Complementar, hipótese em que não estará incluída no Simples Nacional a contribuição prevista no inciso VI do caput do art. 13 desta Lei Complementar, devendo ela ser recolhida segundo a legislação prevista para os demais contribuintes ou responsáveis:
(...)
VI - serviço de vigilância, limpeza ou conservação.</t>
        </r>
      </text>
    </comment>
    <comment ref="B112" authorId="1" shapeId="0" xr:uid="{00000000-0006-0000-0000-00006D000000}">
      <text>
        <r>
          <rPr>
            <sz val="9"/>
            <color indexed="81"/>
            <rFont val="Segoe UI"/>
            <family val="2"/>
          </rPr>
          <t>Conforme orientações da SEGES referentes à IN 5/2017
São os custos envolvidos na execução contratual decorrentes dos gastos da contratada
com sua estrutura administrativa, organizacional e gerenciamento de seus contratos, tais como as despesas relativas a:
 funcionamento e manutenção da sede, tais como aluguel, água, luz, telefone, o Imposto Predial
Territorial Urbano – IPTU, dentre outros;
 pessoal administrativo;
 material e equipamentos de escritório;
 supervisão de serviços;
 seguros.
Os custos indiretos são calculados mediante incidência de um percentual sobre o
somatório da remuneração, benefícios mensais e diários, insumos diversos, encargos sociais e trabalhistas.</t>
        </r>
      </text>
    </comment>
    <comment ref="D112" authorId="1" shapeId="0" xr:uid="{00000000-0006-0000-0000-00006E000000}">
      <text>
        <r>
          <rPr>
            <sz val="9"/>
            <color indexed="81"/>
            <rFont val="Segoe UI"/>
            <family val="2"/>
          </rPr>
          <t>Preenchimento conforme políticas próprias de cada empresa</t>
        </r>
      </text>
    </comment>
    <comment ref="E112" authorId="1" shapeId="0" xr:uid="{00000000-0006-0000-0000-00006F000000}">
      <text>
        <r>
          <rPr>
            <b/>
            <sz val="9"/>
            <color indexed="81"/>
            <rFont val="Segoe UI"/>
            <family val="2"/>
          </rPr>
          <t xml:space="preserve">Aplicação do percentual indicado sobre a soma dos módulos 1, 2, 3, 4, 5 e dos custos indiretos. </t>
        </r>
        <r>
          <rPr>
            <sz val="9"/>
            <color indexed="81"/>
            <rFont val="Segoe UI"/>
            <family val="2"/>
          </rPr>
          <t xml:space="preserve">
</t>
        </r>
        <r>
          <rPr>
            <i/>
            <sz val="9"/>
            <color indexed="81"/>
            <rFont val="Segoe UI"/>
            <family val="2"/>
          </rPr>
          <t>Conforme definições do inciso VI do anexo I da IN 5/2017 SEGES:</t>
        </r>
        <r>
          <rPr>
            <sz val="9"/>
            <color indexed="81"/>
            <rFont val="Segoe UI"/>
            <family val="2"/>
          </rPr>
          <t xml:space="preserve">
"VI - CUSTOS INDIRETOS: 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a) funcionamento e manutenção da sede, aluguel, água, luz, telefone, Imposto Predial Territorial Urbano (IPTU), dentre outros;
b) pessoal administrativo;
c) material e equipamentos de escritório;
d) preposto; e
e) seguros."</t>
        </r>
      </text>
    </comment>
    <comment ref="D113" authorId="1" shapeId="0" xr:uid="{00000000-0006-0000-0000-000070000000}">
      <text>
        <r>
          <rPr>
            <sz val="9"/>
            <color indexed="81"/>
            <rFont val="Segoe UI"/>
            <family val="2"/>
          </rPr>
          <t>Preenchimento conforme políticas próprias de cada empresa</t>
        </r>
      </text>
    </comment>
    <comment ref="E113" authorId="1" shapeId="0" xr:uid="{00000000-0006-0000-0000-000071000000}">
      <text>
        <r>
          <rPr>
            <b/>
            <sz val="9"/>
            <color indexed="81"/>
            <rFont val="Segoe UI"/>
            <family val="2"/>
          </rPr>
          <t xml:space="preserve">Aplicação do percentual indicado sobre a soma dos módulos 1, 2, 3, 4, 5 e dos custos indiretos. 
</t>
        </r>
        <r>
          <rPr>
            <sz val="9"/>
            <color indexed="81"/>
            <rFont val="Segoe UI"/>
            <family val="2"/>
          </rPr>
          <t>C</t>
        </r>
        <r>
          <rPr>
            <i/>
            <sz val="9"/>
            <color indexed="81"/>
            <rFont val="Segoe UI"/>
            <family val="2"/>
          </rPr>
          <t xml:space="preserve">onforme definições do inciso XI do anexo I da IN 5/2017 SEGES:
</t>
        </r>
        <r>
          <rPr>
            <sz val="9"/>
            <color indexed="81"/>
            <rFont val="Segoe UI"/>
            <family val="2"/>
          </rPr>
          <t>"XI - LUCRO: ganho decorrente da exploração da atividade econômica, calculado mediante incidência percentual sobre o efetivamente executado pela empresa, a exemplo da remuneração, benefícios mensais e diários, encargos sociais e trabalhistas, insumos diversos e custos indiretos."</t>
        </r>
      </text>
    </comment>
    <comment ref="B114" authorId="1" shapeId="0" xr:uid="{00000000-0006-0000-0000-000072000000}">
      <text>
        <r>
          <rPr>
            <sz val="9"/>
            <color indexed="81"/>
            <rFont val="Segoe UI"/>
            <family val="2"/>
          </rPr>
          <t xml:space="preserve">Tributos são os valores referentes ao recolhimento de impostos, e contribuições.
São calculados mediante incidência de um percentual sobre o faturamento.
Tributos habitualmente integrantes da planilha de custos são PIS, COFINS e ISS.
Jurisprudência do TCU recomenda que não devem integrar os custos com IRPJ e CSLL.
Acórdão 1.319/2010 – 2 ª Câmara, Acórdão 1.696/2010 – 2 ª Câmara,
Acórdão 1.442/2010 – 2 ª Câmara, Acórdão 1.597/2010 – Plenário
São regimes de tributação:
 Lucro real  /  Lucro presumido  /  Simples Nacional
</t>
        </r>
        <r>
          <rPr>
            <b/>
            <sz val="9"/>
            <color indexed="81"/>
            <rFont val="Segoe UI"/>
            <family val="2"/>
          </rPr>
          <t>Importante</t>
        </r>
        <r>
          <rPr>
            <sz val="9"/>
            <color indexed="81"/>
            <rFont val="Segoe UI"/>
            <family val="2"/>
          </rPr>
          <t xml:space="preserve">
A publicação das Leis 10.637/2002 e 10.833/2003 define que, as empresas tributadas com base no lucro real estão sujeitas à incidência não-cumulativa, exceto: as instituições financeiras, as cooperativas de crédito, as pessoas jurídicas que tenham por objeto a securitização de créditos imobiliários e financeiros, as operadoras de planos de assistência à saúde, as empresas particulares que exploram serviços de vigilância e de transporte de valores de que trata a Lei nº 7.102/1983.
Assim, as empresas prestadoras de serviços de vigilância estão sujeitas à incidência cumulativa (PIS 0,65% e COFINS 3,00%). Entretanto, em relação aos serviços de limpeza e conservação e outros tipos de prestação de serviços, as empresas podem se enquadrar no regime de incidência cumulativa ou a não-cumulativa.
Pesquisas realizadas pela FIA encontraram, preponderantemente, a alíquota de 1,65% (PIS) e 7,60% (COFINS) nos contratos de prestação de serviços de limpeza e conservação analisados.
</t>
        </r>
      </text>
    </comment>
    <comment ref="D114" authorId="1" shapeId="0" xr:uid="{00000000-0006-0000-0000-000073000000}">
      <text>
        <r>
          <rPr>
            <sz val="9"/>
            <color indexed="81"/>
            <rFont val="Segoe UI"/>
            <family val="2"/>
          </rPr>
          <t>CASO</t>
        </r>
        <r>
          <rPr>
            <b/>
            <sz val="9"/>
            <color indexed="81"/>
            <rFont val="Segoe UI"/>
            <family val="2"/>
          </rPr>
          <t xml:space="preserve"> NÃO SEJA</t>
        </r>
        <r>
          <rPr>
            <sz val="9"/>
            <color indexed="81"/>
            <rFont val="Segoe UI"/>
            <family val="2"/>
          </rPr>
          <t xml:space="preserve"> OPTANTE DO SIMPLES, este campo será preenchido automaticamente conforme escolha do regime tributário (na linha 107), e poderá, desde que atenta todas as exigências legais e do edital, ser alterado mediante documentação (conforme edital) e justificativa apresentada na coluna G.
CASO </t>
        </r>
        <r>
          <rPr>
            <b/>
            <sz val="9"/>
            <color indexed="81"/>
            <rFont val="Segoe UI"/>
            <family val="2"/>
          </rPr>
          <t>SEJA</t>
        </r>
        <r>
          <rPr>
            <sz val="9"/>
            <color indexed="81"/>
            <rFont val="Segoe UI"/>
            <family val="2"/>
          </rPr>
          <t xml:space="preserve"> OPTANTE DO SIMPLES (o que deve ter sido informado na célula F7 da planilha), este campo estará em branco para preenchimento com a respectiva alíquota que deverá ser justificada com a documentação exigida no edital entre outras pertinentes ou que se fizerem necessárias.
</t>
        </r>
      </text>
    </comment>
    <comment ref="E114" authorId="1" shapeId="0" xr:uid="{00000000-0006-0000-0000-000074000000}">
      <text>
        <r>
          <rPr>
            <sz val="9"/>
            <color indexed="81"/>
            <rFont val="Segoe UI"/>
            <family val="2"/>
          </rPr>
          <t>Conforme Nota 2 deste módulo na IN 5/2017 SEGES: "O valor referente a tributos é obtido aplicando-se o percentual sobre o valor do faturamento."</t>
        </r>
      </text>
    </comment>
    <comment ref="B115" authorId="1" shapeId="0" xr:uid="{00000000-0006-0000-0000-000075000000}">
      <text>
        <r>
          <rPr>
            <sz val="9"/>
            <color indexed="81"/>
            <rFont val="Segoe UI"/>
            <family val="2"/>
          </rPr>
          <t>O Imposto sobre Serviços de Qualquer Natureza (ISS) tem como fato gerador a prestação de serviços conforme previsão (Lei Complementar nº 116 de 31/07/2003), ainda que esses não se constituam como atividade reponderante do prestador.
A alíquota do ISS varia conforme o município de prestação do serviço, sendo a máxima de 5%</t>
        </r>
      </text>
    </comment>
    <comment ref="D115" authorId="1" shapeId="0" xr:uid="{00000000-0006-0000-0000-000076000000}">
      <text>
        <r>
          <rPr>
            <sz val="9"/>
            <color indexed="81"/>
            <rFont val="Segoe UI"/>
            <family val="2"/>
          </rPr>
          <t>Este campo será preenchido automaticamente conforme a escolha na campo ao lado, sendo possível em todos os casos, informar um valor diferente dos disponíveis, desde que atenta todas as exigências legais e do edital, mediante documentação (conforme edital) e justificativa apresentada na coluna G.
CASO SEJA OPTANTE DO SIMPLES (o que deve ter sido informado na célula F7 da planilha), a escolha ao lado deve estar em acordo e, neste caso, este campo estará em branco para preenchimento com a respectiva alíquota que deverá ser justificada com a documentação exigida no edital entre outras pertinentes ou que se fizerem necessárias.</t>
        </r>
      </text>
    </comment>
    <comment ref="E115" authorId="1" shapeId="0" xr:uid="{00000000-0006-0000-0000-000077000000}">
      <text>
        <r>
          <rPr>
            <sz val="9"/>
            <color indexed="81"/>
            <rFont val="Segoe UI"/>
            <family val="2"/>
          </rPr>
          <t>Conforme Nota 2 deste módulo na IN 5/2017 SEGES: "O valor referente a tributos é obtido aplicando-se o percentual sobre o valor do faturamento."</t>
        </r>
      </text>
    </comment>
    <comment ref="C132" authorId="1" shapeId="0" xr:uid="{00000000-0006-0000-0000-000078000000}">
      <text>
        <r>
          <rPr>
            <sz val="9"/>
            <color indexed="81"/>
            <rFont val="Segoe UI"/>
            <family val="2"/>
          </rPr>
          <t>Cálculo de custo para um empregado do referido posto.</t>
        </r>
      </text>
    </comment>
    <comment ref="C133" authorId="1" shapeId="0" xr:uid="{00000000-0006-0000-0000-000079000000}">
      <text>
        <r>
          <rPr>
            <sz val="9"/>
            <color indexed="81"/>
            <rFont val="Segoe UI"/>
            <family val="2"/>
          </rPr>
          <t>Quantidade de empregados por posto, no respectivo serviço.</t>
        </r>
      </text>
    </comment>
    <comment ref="C134" authorId="1" shapeId="0" xr:uid="{00000000-0006-0000-0000-00007A000000}">
      <text>
        <r>
          <rPr>
            <sz val="9"/>
            <color indexed="81"/>
            <rFont val="Segoe UI"/>
            <family val="2"/>
          </rPr>
          <t>Quantidade total de postos do respectivo serviço.</t>
        </r>
      </text>
    </comment>
  </commentList>
</comments>
</file>

<file path=xl/sharedStrings.xml><?xml version="1.0" encoding="utf-8"?>
<sst xmlns="http://schemas.openxmlformats.org/spreadsheetml/2006/main" count="282" uniqueCount="149">
  <si>
    <r>
      <rPr>
        <b/>
        <sz val="10"/>
        <color theme="1"/>
        <rFont val="Arial"/>
        <family val="2"/>
      </rPr>
      <t>Utilize a tecla 'TAB' para mover-se por todas células desbloqueadas
Nota 1:</t>
    </r>
    <r>
      <rPr>
        <sz val="10"/>
        <color theme="1"/>
        <rFont val="Arial"/>
        <family val="2"/>
      </rPr>
      <t xml:space="preserve"> Deverá ser elaborada uma planilha para cada tipo de serviço / local de prestação.
</t>
    </r>
    <r>
      <rPr>
        <b/>
        <sz val="10"/>
        <color theme="1"/>
        <rFont val="Arial"/>
        <family val="2"/>
      </rPr>
      <t xml:space="preserve">Nota 2: </t>
    </r>
    <r>
      <rPr>
        <sz val="10"/>
        <color theme="1"/>
        <rFont val="Arial"/>
        <family val="2"/>
      </rPr>
      <t xml:space="preserve">A planilha será calculada considerando o valor mensal do empregado.
</t>
    </r>
    <r>
      <rPr>
        <b/>
        <sz val="10"/>
        <color theme="1"/>
        <rFont val="Arial"/>
        <family val="2"/>
      </rPr>
      <t>Nota 3:</t>
    </r>
    <r>
      <rPr>
        <sz val="10"/>
        <color theme="1"/>
        <rFont val="Arial"/>
        <family val="2"/>
      </rPr>
      <t xml:space="preserve"> Adicionais oferecidos por iniciativa ou política própria da empresa, quando expressos na planilha (se permitidos), deverão ter seu cumprimento comprovado na execução do contrato.
</t>
    </r>
    <r>
      <rPr>
        <b/>
        <sz val="10"/>
        <color theme="1"/>
        <rFont val="Arial"/>
        <family val="2"/>
      </rPr>
      <t xml:space="preserve">Nota 4: </t>
    </r>
    <r>
      <rPr>
        <sz val="10"/>
        <color theme="1"/>
        <rFont val="Arial"/>
        <family val="2"/>
      </rPr>
      <t xml:space="preserve">Valores pré-preenchidos que forem alterados devem ser justificados nesta coluna, motivando e demonstrando o cálculo quando aplicável.
</t>
    </r>
    <r>
      <rPr>
        <b/>
        <sz val="10"/>
        <color theme="1"/>
        <rFont val="Arial"/>
        <family val="2"/>
      </rPr>
      <t xml:space="preserve">Nota 5: </t>
    </r>
    <r>
      <rPr>
        <sz val="10"/>
        <color theme="1"/>
        <rFont val="Arial"/>
        <family val="2"/>
      </rPr>
      <t>O embasamento e as previsões legais referentes ao preenchimento da planilha, encontram-se nos comentários nas respectivas células.</t>
    </r>
  </si>
  <si>
    <t>PLANILHA PARA FORMAÇÃO DE CUSTOS EDITÁVEL CONFORME EDITAL, SEUS ANEXOS E A IN 5/2017 SEGES</t>
  </si>
  <si>
    <t>Processo nº</t>
  </si>
  <si>
    <t>Pregão Eletrônico nº</t>
  </si>
  <si>
    <t>Data:</t>
  </si>
  <si>
    <t>Objeto:</t>
  </si>
  <si>
    <t>Identificação da empresa</t>
  </si>
  <si>
    <t>Razão social:</t>
  </si>
  <si>
    <t>CNPJ:</t>
  </si>
  <si>
    <t>ME/EPP</t>
  </si>
  <si>
    <t>ESCOLHA</t>
  </si>
  <si>
    <t>Regime tributário:</t>
  </si>
  <si>
    <t>Endereço:</t>
  </si>
  <si>
    <t>CEP:</t>
  </si>
  <si>
    <t>Cidade:</t>
  </si>
  <si>
    <t>Telefone c/DDD:</t>
  </si>
  <si>
    <t>Estado:</t>
  </si>
  <si>
    <t>E-mail:</t>
  </si>
  <si>
    <t>Validade da proposta:</t>
  </si>
  <si>
    <t>Versão da planilha:</t>
  </si>
  <si>
    <t>Inicial</t>
  </si>
  <si>
    <t>Grupo</t>
  </si>
  <si>
    <t>Item</t>
  </si>
  <si>
    <t>Cargo / Categoria</t>
  </si>
  <si>
    <t>unidade</t>
  </si>
  <si>
    <t>Postos</t>
  </si>
  <si>
    <t>Empregados</t>
  </si>
  <si>
    <t>Regime de trabalho &gt; 220 para 44h/semana e 200 para 40h/semana &gt;&gt;&gt;&gt;</t>
  </si>
  <si>
    <t>Área total do serviço dos empregados deste(s) posto(s) de trabalho &gt;&gt;&gt;&gt;&gt;</t>
  </si>
  <si>
    <t>Convenção Coletiva de Trabalho vigente para a categoria e no município de prestação do serviço</t>
  </si>
  <si>
    <t>Frequência (quantas vezes o serviço é realizado por período) &gt;&gt;&gt;&gt;&gt;&gt;&gt;&gt;&gt;</t>
  </si>
  <si>
    <t>Convenção utilizada / ano do acordo:</t>
  </si>
  <si>
    <t>Data base:</t>
  </si>
  <si>
    <t>Periodicidade (em que a frequência acima será realizada) &gt;&gt;&gt;&gt;&gt;&gt;&gt;&gt;&gt;&gt;&gt;</t>
  </si>
  <si>
    <t>Tipo de serviço:</t>
  </si>
  <si>
    <t>Categoria prof.:</t>
  </si>
  <si>
    <t>Relação da necessidade de horas / mês trabalhadas &gt;&gt;&gt;&gt;&gt;&gt;&gt;&gt;&gt;&gt;&gt;&gt;&gt;&gt;&gt;&gt;</t>
  </si>
  <si>
    <t>Classificação Brasileira de Ocupações (CBO):</t>
  </si>
  <si>
    <t>Salário Normativo da Categoria</t>
  </si>
  <si>
    <t xml:space="preserve">Produtividade mínima &gt;&gt;&gt;&gt;&gt;&gt;&gt;  </t>
  </si>
  <si>
    <r>
      <t xml:space="preserve">Módulo 1 - Composição da Remuneração </t>
    </r>
    <r>
      <rPr>
        <i/>
        <sz val="10"/>
        <rFont val="Arial"/>
        <family val="2"/>
      </rPr>
      <t>(conf. art.457 da CLT e Convenção Coletiva)</t>
    </r>
  </si>
  <si>
    <t>Justificativa / demonstração do cálculo aplicado (quando aplicável)</t>
  </si>
  <si>
    <t>Coluna utilizada apenas para somatória condicional.</t>
  </si>
  <si>
    <t>Descrição</t>
  </si>
  <si>
    <t>Percentual quando aplicável</t>
  </si>
  <si>
    <t>Valor</t>
  </si>
  <si>
    <t>Valor
(caso seja diferente)</t>
  </si>
  <si>
    <t>A</t>
  </si>
  <si>
    <t>Salário-Base</t>
  </si>
  <si>
    <t>n/a</t>
  </si>
  <si>
    <t>B</t>
  </si>
  <si>
    <t>Adicional de Periculosidade</t>
  </si>
  <si>
    <t>C</t>
  </si>
  <si>
    <t>D</t>
  </si>
  <si>
    <t>Adicional Noturno</t>
  </si>
  <si>
    <t>E</t>
  </si>
  <si>
    <t>Adicional de Hora Noturna Reduzida</t>
  </si>
  <si>
    <t>F</t>
  </si>
  <si>
    <t>Gratificação de função</t>
  </si>
  <si>
    <t>G</t>
  </si>
  <si>
    <t>Outros (especificar aqui e justificar na COLUNA G)</t>
  </si>
  <si>
    <t>H</t>
  </si>
  <si>
    <t xml:space="preserve">Total da Remuneração: </t>
  </si>
  <si>
    <t>Módulo 2 - Encargos e Benefícios Anuais, Mensais e Diários</t>
  </si>
  <si>
    <r>
      <rPr>
        <b/>
        <sz val="10"/>
        <rFont val="Arial"/>
        <family val="2"/>
      </rPr>
      <t>Submódulo 2.1</t>
    </r>
    <r>
      <rPr>
        <sz val="10"/>
        <color rgb="FF000000"/>
        <rFont val="Arial"/>
        <family val="2"/>
      </rPr>
      <t xml:space="preserve"> - 13º (décimo terceiro) Salário, Férias e Adicional de Férias</t>
    </r>
  </si>
  <si>
    <t>13º (décimo terceiro) Salário</t>
  </si>
  <si>
    <t>Férias e adicional de Férias</t>
  </si>
  <si>
    <t>Incidência do submódulo 2.2 sobre os itens A e B</t>
  </si>
  <si>
    <t xml:space="preserve">De acordo com a Nota 3 do Submódulo 2.2 da
IN 05/2017, os percentuais do referido
submódulo incidem sobre o Submódulo 2.1.
(Redação dada pela Instrução Normativa nº 7, de
2018) </t>
  </si>
  <si>
    <t xml:space="preserve">Subtotal módulo 2.1: </t>
  </si>
  <si>
    <t>Submódulo 2.2 - Encargos Previdenciários (GPS), Fundo de Garantia (FGTS) e outras contribuições.</t>
  </si>
  <si>
    <t>INSS</t>
  </si>
  <si>
    <t>SAT - GIL/RAT conforme categoria profissional</t>
  </si>
  <si>
    <t>FGTS</t>
  </si>
  <si>
    <t>Subtotal módulo 2.2:</t>
  </si>
  <si>
    <t>Submódulo 2.3 - Benefícios Mensais e Diários</t>
  </si>
  <si>
    <t>Transporte (já incluso o desconto legal de 6%)</t>
  </si>
  <si>
    <t>Vale alimentação ou Cesta (gêneros alimentícios)</t>
  </si>
  <si>
    <t>Tíquete refeição ou Serviço de refeições</t>
  </si>
  <si>
    <t>Subtotal módulo 2.3:</t>
  </si>
  <si>
    <t>&gt;&gt;&gt; TOTAL MÓDULO 2 &gt;&gt;&gt;</t>
  </si>
  <si>
    <t>Módulo 3 - Provisão para Rescisão</t>
  </si>
  <si>
    <t>Aviso Prévio Indenizado</t>
  </si>
  <si>
    <t>FGTS sobre o Aviso Prévio Indenizado</t>
  </si>
  <si>
    <t>Inc. Sub. 2.2 (B, D, E, F e G) sobre A.Prévio Inden.</t>
  </si>
  <si>
    <t>Aviso Prévio Trabalhado</t>
  </si>
  <si>
    <t>Incid. do submódulo 2.2 sobre A.Prévio Trabalhado</t>
  </si>
  <si>
    <t>Multa do FGTS</t>
  </si>
  <si>
    <t xml:space="preserve"> Aviso Prévio Trabalhado, na verdade essa
multa se dá sobre os depósitos do FGTS nos casos de rescisão
sem justa causa, conforme justificado acima, vimos que a
realidade referente ao percentual dessa multa é outro, já que não
são todos os tipos de rescisões que prevêm a multa no percentual
de 40%, como vimos, existem a multa de 20% e também existe a
rescisão sem a previsão de multa. Desta forma, tendo em vista
que a média de 84,70% dos empregados desta empresa são
demitidos fazendo juz a multa de 40%, a provisão para esse item
representa: [(8*0,40)*0,847*100%] = 3,28%</t>
  </si>
  <si>
    <t>Total Módulo 3:</t>
  </si>
  <si>
    <t>Módulo 4 - Custo de Reposição do Profissional Ausente</t>
  </si>
  <si>
    <r>
      <rPr>
        <b/>
        <sz val="10"/>
        <rFont val="Arial"/>
        <family val="2"/>
      </rPr>
      <t>Submódulo 4.1</t>
    </r>
    <r>
      <rPr>
        <sz val="10"/>
        <color rgb="FF000000"/>
        <rFont val="Arial"/>
        <family val="2"/>
      </rPr>
      <t xml:space="preserve"> - Substituto nas Ausências Legais</t>
    </r>
  </si>
  <si>
    <t>Substituto na cobertura de Férias</t>
  </si>
  <si>
    <t>Substituto na cobertura de Ausências Legais</t>
  </si>
  <si>
    <t>Substituto na cobertura de Licença-Paternidade</t>
  </si>
  <si>
    <t>S.cobertura de Ausência por acidente de trabalho</t>
  </si>
  <si>
    <t>Substituto na cobertura de Afastamento Maternidade</t>
  </si>
  <si>
    <t>I</t>
  </si>
  <si>
    <t>Incidência do submódulo 2.2 sobre Ausências legais</t>
  </si>
  <si>
    <t>Subtotal módulo 4.1:</t>
  </si>
  <si>
    <t>Submódulo 4.2 - Substituto na Intrajornada</t>
  </si>
  <si>
    <t>Incidência do submódulo 2.2 sobre Intrajornada</t>
  </si>
  <si>
    <t>Subtotal módulo 4.2:</t>
  </si>
  <si>
    <t>&gt;&gt;&gt; TOTAL MÓDULO 4 &gt;&gt;&gt;</t>
  </si>
  <si>
    <t>Módulo 5 - Insumos Diversos</t>
  </si>
  <si>
    <t>Uniformes</t>
  </si>
  <si>
    <t>EPI's</t>
  </si>
  <si>
    <t>Outros (especificar)</t>
  </si>
  <si>
    <t>Equipamentos</t>
  </si>
  <si>
    <t>Outros Materiais</t>
  </si>
  <si>
    <t>Total Módulo 5:</t>
  </si>
  <si>
    <t>Módulo 6 - Custos Indiretos, Tributos e Lucro</t>
  </si>
  <si>
    <t>ESCOLHA (Caso não seja optante do Simples)</t>
  </si>
  <si>
    <t>Custos indiretos</t>
  </si>
  <si>
    <t>Lucro</t>
  </si>
  <si>
    <t>Tributos municipais - ISS - São Carlos - 2%</t>
  </si>
  <si>
    <t>Total Módulo 6:</t>
  </si>
  <si>
    <t>QUADRO RESUMO - CUSTO TOTAL MENSAL POR EMPREGADO</t>
  </si>
  <si>
    <t>Módulo</t>
  </si>
  <si>
    <t>Total da Remuneração</t>
  </si>
  <si>
    <t>Encargos e Benefícios Anuais, Mensais e Diários</t>
  </si>
  <si>
    <t>Provisão para Rescisão</t>
  </si>
  <si>
    <t>Custo de Reposição do Profissional Ausente</t>
  </si>
  <si>
    <t>Insumos Diversos</t>
  </si>
  <si>
    <t>Subtotal:</t>
  </si>
  <si>
    <t xml:space="preserve">Base de cálculo para os Tributos:           </t>
  </si>
  <si>
    <t>Custos Indiretos, Tributos e Lucro</t>
  </si>
  <si>
    <t>TOTAL MENSAL POR EMPREGADO:</t>
  </si>
  <si>
    <t>RESUMO TOTAL DA CONTRATAÇÃO COM TOTAL GLOBAL DA PROPOSTA PARA O ITEM</t>
  </si>
  <si>
    <t>Quantidade</t>
  </si>
  <si>
    <t>Custo Mensal</t>
  </si>
  <si>
    <t>Custo Anual</t>
  </si>
  <si>
    <t>Custo por empregado</t>
  </si>
  <si>
    <t>Custo do posto do respectivo serviço</t>
  </si>
  <si>
    <t>Custo total conforme o total de postos</t>
  </si>
  <si>
    <t>Serviços de salva vidas</t>
  </si>
  <si>
    <t>salva vidas</t>
  </si>
  <si>
    <t>posto</t>
  </si>
  <si>
    <t>2025/2026</t>
  </si>
  <si>
    <t>1 de setembro</t>
  </si>
  <si>
    <t>salva vidas //monitor aquatico</t>
  </si>
  <si>
    <t>517115 -Salva-vidas</t>
  </si>
  <si>
    <t>Adicional de Insalubridade~*</t>
  </si>
  <si>
    <t>Subs. Cobertura: Intervalo p/repouso ou alimentação**</t>
  </si>
  <si>
    <t>Intervalo Intra jornada (conforme CLT e jurisprudência que entende que integra a remuneração) clasula 59 CCT</t>
  </si>
  <si>
    <t xml:space="preserve">Outros </t>
  </si>
  <si>
    <t>Uniformes***</t>
  </si>
  <si>
    <t>Caso a licitante seja optante pelo Simples Nacional, deverá informar na planilha de custos o percentual correspondente ao regime tributário aplicável à sua faixa de receita, nos termos da Lei Complementar nº 123/2006.</t>
  </si>
  <si>
    <t>adotou-se a interepretação mais favorável ao trabalhador para evitar riscos trabalhistas. Adicional de 100% cf conv coletiva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</si>
</sst>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_-;\-* #,##0_-;_-* &quot;-&quot;??_-;_-@_-"/>
    <numFmt numFmtId="165" formatCode="mm/yyyy"/>
    <numFmt numFmtId="166" formatCode="0.0000"/>
    <numFmt numFmtId="167" formatCode="[$R$ -416]#,##0.00"/>
    <numFmt numFmtId="168" formatCode="0.000%"/>
    <numFmt numFmtId="169" formatCode="&quot;R$&quot;#,##0.00"/>
  </numFmts>
  <fonts count="20"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name val="Arial"/>
      <family val="2"/>
    </font>
    <font>
      <b/>
      <sz val="10"/>
      <color rgb="FF000000"/>
      <name val="Arial"/>
      <family val="2"/>
    </font>
    <font>
      <b/>
      <sz val="10"/>
      <color theme="0"/>
      <name val="Arial"/>
      <family val="2"/>
    </font>
    <font>
      <sz val="10"/>
      <color theme="0"/>
      <name val="Arial"/>
      <family val="2"/>
    </font>
    <font>
      <i/>
      <sz val="10"/>
      <name val="Arial"/>
      <family val="2"/>
    </font>
    <font>
      <i/>
      <sz val="10"/>
      <color theme="1"/>
      <name val="Arial"/>
      <family val="2"/>
    </font>
    <font>
      <b/>
      <sz val="10"/>
      <color rgb="FFFFFFFF"/>
      <name val="Arial"/>
      <family val="2"/>
    </font>
    <font>
      <sz val="12"/>
      <color rgb="FF000000"/>
      <name val="Arial"/>
      <family val="2"/>
    </font>
    <font>
      <u/>
      <sz val="10"/>
      <color rgb="FF000000"/>
      <name val="Arial"/>
      <family val="2"/>
    </font>
    <font>
      <b/>
      <sz val="9"/>
      <color indexed="81"/>
      <name val="Segoe UI"/>
      <family val="2"/>
    </font>
    <font>
      <sz val="9"/>
      <color indexed="81"/>
      <name val="Segoe UI"/>
      <family val="2"/>
    </font>
    <font>
      <i/>
      <sz val="9"/>
      <color indexed="81"/>
      <name val="Segoe UI"/>
      <family val="2"/>
    </font>
    <font>
      <b/>
      <i/>
      <sz val="9"/>
      <color indexed="81"/>
      <name val="Segoe UI"/>
      <family val="2"/>
    </font>
    <font>
      <u/>
      <sz val="11"/>
      <color theme="10"/>
      <name val="Calibri"/>
      <family val="2"/>
      <scheme val="minor"/>
    </font>
  </fonts>
  <fills count="77">
    <fill>
      <patternFill patternType="none"/>
    </fill>
    <fill>
      <patternFill patternType="gray125"/>
    </fill>
    <fill>
      <patternFill patternType="solid">
        <fgColor theme="0" tint="-0.249977111117893"/>
        <bgColor rgb="FFCFE2F3"/>
      </patternFill>
    </fill>
    <fill>
      <patternFill patternType="solid">
        <fgColor theme="0" tint="-0.249977111117893"/>
        <bgColor indexed="64"/>
      </patternFill>
    </fill>
    <fill>
      <patternFill patternType="solid">
        <fgColor theme="0"/>
        <bgColor rgb="FFCFE2F3"/>
      </patternFill>
    </fill>
    <fill>
      <patternFill patternType="solid">
        <fgColor rgb="FFFFFFFF"/>
        <bgColor rgb="FFFFFFFF"/>
      </patternFill>
    </fill>
    <fill>
      <patternFill patternType="solid">
        <fgColor theme="0" tint="-0.249977111117893"/>
        <bgColor rgb="FFFFF2CC"/>
      </patternFill>
    </fill>
    <fill>
      <patternFill patternType="solid">
        <fgColor theme="5" tint="0.79998168889431442"/>
        <bgColor indexed="64"/>
      </patternFill>
    </fill>
    <fill>
      <patternFill patternType="solid">
        <fgColor theme="0" tint="-0.249977111117893"/>
        <bgColor rgb="FFD9EDFF"/>
      </patternFill>
    </fill>
    <fill>
      <patternFill patternType="solid">
        <fgColor theme="1" tint="0.249977111117893"/>
        <bgColor rgb="FFCC4125"/>
      </patternFill>
    </fill>
    <fill>
      <patternFill patternType="solid">
        <fgColor theme="1" tint="0.249977111117893"/>
        <bgColor indexed="64"/>
      </patternFill>
    </fill>
    <fill>
      <patternFill patternType="solid">
        <fgColor theme="0" tint="-0.249977111117893"/>
        <bgColor rgb="FFCDE7FF"/>
      </patternFill>
    </fill>
    <fill>
      <patternFill patternType="solid">
        <fgColor theme="0" tint="-0.249977111117893"/>
        <bgColor rgb="FFFFFFFF"/>
      </patternFill>
    </fill>
    <fill>
      <patternFill patternType="solid">
        <fgColor theme="0"/>
        <bgColor rgb="FFD9EDFF"/>
      </patternFill>
    </fill>
    <fill>
      <patternFill patternType="solid">
        <fgColor theme="0"/>
        <bgColor indexed="64"/>
      </patternFill>
    </fill>
    <fill>
      <patternFill patternType="solid">
        <fgColor rgb="FFFFD352"/>
        <bgColor rgb="FFFFD352"/>
      </patternFill>
    </fill>
    <fill>
      <patternFill patternType="solid">
        <fgColor theme="0"/>
        <bgColor rgb="FFFFD352"/>
      </patternFill>
    </fill>
    <fill>
      <patternFill patternType="solid">
        <fgColor rgb="FFFFD352"/>
        <bgColor indexed="64"/>
      </patternFill>
    </fill>
    <fill>
      <patternFill patternType="solid">
        <fgColor theme="7" tint="-0.249977111117893"/>
        <bgColor theme="8"/>
      </patternFill>
    </fill>
    <fill>
      <patternFill patternType="solid">
        <fgColor theme="7" tint="-0.249977111117893"/>
        <bgColor indexed="64"/>
      </patternFill>
    </fill>
    <fill>
      <patternFill patternType="solid">
        <fgColor theme="0"/>
        <bgColor theme="8"/>
      </patternFill>
    </fill>
    <fill>
      <patternFill patternType="solid">
        <fgColor rgb="FF93C47D"/>
        <bgColor rgb="FF93C47D"/>
      </patternFill>
    </fill>
    <fill>
      <patternFill patternType="solid">
        <fgColor theme="0"/>
        <bgColor rgb="FF93C47D"/>
      </patternFill>
    </fill>
    <fill>
      <patternFill patternType="solid">
        <fgColor rgb="FFB6D7A8"/>
        <bgColor rgb="FFB6D7A8"/>
      </patternFill>
    </fill>
    <fill>
      <patternFill patternType="solid">
        <fgColor rgb="FF93C47D"/>
        <bgColor indexed="64"/>
      </patternFill>
    </fill>
    <fill>
      <patternFill patternType="solid">
        <fgColor rgb="FF6AA84F"/>
        <bgColor rgb="FF6AA84F"/>
      </patternFill>
    </fill>
    <fill>
      <patternFill patternType="solid">
        <fgColor theme="0"/>
        <bgColor rgb="FF6AA84F"/>
      </patternFill>
    </fill>
    <fill>
      <patternFill patternType="solid">
        <fgColor rgb="FF93C47D"/>
        <bgColor rgb="FFFFFFFF"/>
      </patternFill>
    </fill>
    <fill>
      <patternFill patternType="solid">
        <fgColor rgb="FF38761D"/>
        <bgColor rgb="FF38761D"/>
      </patternFill>
    </fill>
    <fill>
      <patternFill patternType="solid">
        <fgColor theme="0"/>
        <bgColor rgb="FF38761D"/>
      </patternFill>
    </fill>
    <fill>
      <patternFill patternType="solid">
        <fgColor rgb="FFD5A6BD"/>
        <bgColor rgb="FFD5A6BD"/>
      </patternFill>
    </fill>
    <fill>
      <patternFill patternType="solid">
        <fgColor rgb="FFD5A6BD"/>
        <bgColor rgb="FF93C47D"/>
      </patternFill>
    </fill>
    <fill>
      <patternFill patternType="solid">
        <fgColor theme="0"/>
        <bgColor rgb="FFD5A6BD"/>
      </patternFill>
    </fill>
    <fill>
      <patternFill patternType="solid">
        <fgColor rgb="FFD5A6BD"/>
        <bgColor rgb="FF434343"/>
      </patternFill>
    </fill>
    <fill>
      <patternFill patternType="solid">
        <fgColor rgb="FFD5A6BD"/>
        <bgColor indexed="64"/>
      </patternFill>
    </fill>
    <fill>
      <patternFill patternType="solid">
        <fgColor rgb="FFD5A6BD"/>
        <bgColor rgb="FFFFFF00"/>
      </patternFill>
    </fill>
    <fill>
      <patternFill patternType="solid">
        <fgColor rgb="FFA64D79"/>
        <bgColor rgb="FFA64D79"/>
      </patternFill>
    </fill>
    <fill>
      <patternFill patternType="solid">
        <fgColor theme="0"/>
        <bgColor rgb="FFA64D79"/>
      </patternFill>
    </fill>
    <fill>
      <patternFill patternType="solid">
        <fgColor rgb="FFFFFF4C"/>
        <bgColor rgb="FFFFFF4C"/>
      </patternFill>
    </fill>
    <fill>
      <patternFill patternType="solid">
        <fgColor rgb="FFFFFF4C"/>
        <bgColor indexed="64"/>
      </patternFill>
    </fill>
    <fill>
      <patternFill patternType="solid">
        <fgColor theme="0"/>
        <bgColor rgb="FFFFFF4C"/>
      </patternFill>
    </fill>
    <fill>
      <patternFill patternType="solid">
        <fgColor rgb="FFFFFF7A"/>
        <bgColor rgb="FFFFFF7A"/>
      </patternFill>
    </fill>
    <fill>
      <patternFill patternType="solid">
        <fgColor theme="0"/>
        <bgColor rgb="FFFFFFFF"/>
      </patternFill>
    </fill>
    <fill>
      <patternFill patternType="solid">
        <fgColor rgb="FFFFFF4C"/>
        <bgColor rgb="FF434343"/>
      </patternFill>
    </fill>
    <fill>
      <patternFill patternType="solid">
        <fgColor rgb="FFFFFF4C"/>
        <bgColor rgb="FFFFFFFF"/>
      </patternFill>
    </fill>
    <fill>
      <patternFill patternType="solid">
        <fgColor rgb="FFDEDE24"/>
        <bgColor rgb="FFDEDE24"/>
      </patternFill>
    </fill>
    <fill>
      <patternFill patternType="solid">
        <fgColor theme="0"/>
        <bgColor rgb="FFDEDE24"/>
      </patternFill>
    </fill>
    <fill>
      <patternFill patternType="solid">
        <fgColor rgb="FF9B9B0E"/>
        <bgColor rgb="FF9B9B0E"/>
      </patternFill>
    </fill>
    <fill>
      <patternFill patternType="solid">
        <fgColor theme="0"/>
        <bgColor rgb="FF9B9B0E"/>
      </patternFill>
    </fill>
    <fill>
      <patternFill patternType="solid">
        <fgColor theme="8" tint="0.39997558519241921"/>
        <bgColor rgb="FFD5A6BD"/>
      </patternFill>
    </fill>
    <fill>
      <patternFill patternType="solid">
        <fgColor theme="8" tint="0.39997558519241921"/>
        <bgColor indexed="64"/>
      </patternFill>
    </fill>
    <fill>
      <patternFill patternType="solid">
        <fgColor theme="8" tint="0.39997558519241921"/>
        <bgColor rgb="FF434343"/>
      </patternFill>
    </fill>
    <fill>
      <patternFill patternType="solid">
        <fgColor theme="8" tint="0.39997558519241921"/>
        <bgColor rgb="FFFFFF00"/>
      </patternFill>
    </fill>
    <fill>
      <patternFill patternType="solid">
        <fgColor theme="8" tint="0.39997558519241921"/>
        <bgColor rgb="FFFFFFFF"/>
      </patternFill>
    </fill>
    <fill>
      <patternFill patternType="solid">
        <fgColor theme="8" tint="-0.249977111117893"/>
        <bgColor rgb="FFA64D79"/>
      </patternFill>
    </fill>
    <fill>
      <patternFill patternType="solid">
        <fgColor theme="8" tint="-0.249977111117893"/>
        <bgColor indexed="64"/>
      </patternFill>
    </fill>
    <fill>
      <patternFill patternType="solid">
        <fgColor rgb="FFFFF2CC"/>
        <bgColor rgb="FFD5A6BD"/>
      </patternFill>
    </fill>
    <fill>
      <patternFill patternType="solid">
        <fgColor rgb="FFFFF2CC"/>
        <bgColor indexed="64"/>
      </patternFill>
    </fill>
    <fill>
      <patternFill patternType="solid">
        <fgColor rgb="FFC00000"/>
        <bgColor rgb="FFD5A6BD"/>
      </patternFill>
    </fill>
    <fill>
      <patternFill patternType="solid">
        <fgColor theme="0"/>
        <bgColor rgb="FF434343"/>
      </patternFill>
    </fill>
    <fill>
      <patternFill patternType="solid">
        <fgColor theme="0"/>
        <bgColor rgb="FFFFFF00"/>
      </patternFill>
    </fill>
    <fill>
      <patternFill patternType="solid">
        <fgColor theme="5" tint="0.59999389629810485"/>
        <bgColor rgb="FFA64D79"/>
      </patternFill>
    </fill>
    <fill>
      <patternFill patternType="solid">
        <fgColor theme="5" tint="0.59999389629810485"/>
        <bgColor indexed="64"/>
      </patternFill>
    </fill>
    <fill>
      <gradientFill degree="180">
        <stop position="0">
          <color theme="0" tint="-5.0965910824915313E-2"/>
        </stop>
        <stop position="1">
          <color theme="0" tint="-0.25098422193060094"/>
        </stop>
      </gradientFill>
    </fill>
    <fill>
      <gradientFill degree="180">
        <stop position="0">
          <color theme="0"/>
        </stop>
        <stop position="1">
          <color theme="0" tint="-5.0965910824915313E-2"/>
        </stop>
      </gradientFill>
    </fill>
    <fill>
      <patternFill patternType="solid">
        <fgColor theme="0" tint="-0.249977111117893"/>
        <bgColor rgb="FFD5A6BD"/>
      </patternFill>
    </fill>
    <fill>
      <patternFill patternType="solid">
        <fgColor theme="0" tint="-0.249977111117893"/>
        <bgColor rgb="FFFFFF00"/>
      </patternFill>
    </fill>
    <fill>
      <patternFill patternType="solid">
        <fgColor theme="1" tint="0.34998626667073579"/>
        <bgColor rgb="FFA64D79"/>
      </patternFill>
    </fill>
    <fill>
      <gradientFill degree="180">
        <stop position="0">
          <color theme="0" tint="-0.25098422193060094"/>
        </stop>
        <stop position="1">
          <color theme="1" tint="0.34900967436750391"/>
        </stop>
      </gradientFill>
    </fill>
    <fill>
      <gradientFill degree="180">
        <stop position="0">
          <color theme="0"/>
        </stop>
        <stop position="1">
          <color theme="0" tint="-0.25098422193060094"/>
        </stop>
      </gradientFill>
    </fill>
    <fill>
      <patternFill patternType="solid">
        <fgColor theme="0"/>
        <bgColor auto="1"/>
      </patternFill>
    </fill>
    <fill>
      <patternFill patternType="solid">
        <fgColor theme="1"/>
        <bgColor rgb="FFA64D79"/>
      </patternFill>
    </fill>
    <fill>
      <gradientFill degree="180">
        <stop position="0">
          <color theme="1" tint="0.34900967436750391"/>
        </stop>
        <stop position="1">
          <color theme="1"/>
        </stop>
      </gradientFill>
    </fill>
    <fill>
      <gradientFill degree="180">
        <stop position="0">
          <color theme="0"/>
        </stop>
        <stop position="1">
          <color theme="1" tint="0.34900967436750391"/>
        </stop>
      </gradientFill>
    </fill>
    <fill>
      <gradientFill degree="180">
        <stop position="0">
          <color theme="0"/>
        </stop>
        <stop position="1">
          <color theme="5"/>
        </stop>
      </gradientFill>
    </fill>
    <fill>
      <gradientFill>
        <stop position="0">
          <color theme="0"/>
        </stop>
        <stop position="1">
          <color theme="5"/>
        </stop>
      </gradientFill>
    </fill>
    <fill>
      <patternFill patternType="solid">
        <fgColor theme="5"/>
        <bgColor indexed="64"/>
      </patternFill>
    </fill>
  </fills>
  <borders count="17">
    <border>
      <left/>
      <right/>
      <top/>
      <bottom/>
      <diagonal/>
    </border>
    <border>
      <left style="thin">
        <color rgb="FF0000FF"/>
      </left>
      <right/>
      <top style="thin">
        <color rgb="FF0000FF"/>
      </top>
      <bottom style="thin">
        <color rgb="FF0000FF"/>
      </bottom>
      <diagonal/>
    </border>
    <border>
      <left/>
      <right/>
      <top style="thin">
        <color rgb="FF0000FF"/>
      </top>
      <bottom style="thin">
        <color rgb="FF0000FF"/>
      </bottom>
      <diagonal/>
    </border>
    <border>
      <left/>
      <right style="thin">
        <color rgb="FF0000FF"/>
      </right>
      <top style="thin">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top style="thin">
        <color rgb="FF0000FF"/>
      </top>
      <bottom/>
      <diagonal/>
    </border>
    <border>
      <left/>
      <right/>
      <top style="thin">
        <color rgb="FF0000FF"/>
      </top>
      <bottom/>
      <diagonal/>
    </border>
    <border>
      <left/>
      <right style="thin">
        <color rgb="FF0000FF"/>
      </right>
      <top style="thin">
        <color rgb="FF0000FF"/>
      </top>
      <bottom/>
      <diagonal/>
    </border>
    <border>
      <left/>
      <right style="thin">
        <color rgb="FF0000FF"/>
      </right>
      <top/>
      <bottom/>
      <diagonal/>
    </border>
    <border>
      <left/>
      <right/>
      <top/>
      <bottom style="thin">
        <color rgb="FF0000FF"/>
      </bottom>
      <diagonal/>
    </border>
    <border>
      <left/>
      <right style="thin">
        <color rgb="FF0000FF"/>
      </right>
      <top/>
      <bottom style="thin">
        <color rgb="FF0000FF"/>
      </bottom>
      <diagonal/>
    </border>
    <border>
      <left style="thin">
        <color rgb="FF0000FF"/>
      </left>
      <right/>
      <top/>
      <bottom/>
      <diagonal/>
    </border>
    <border>
      <left style="thin">
        <color rgb="FF0000FF"/>
      </left>
      <right style="thin">
        <color rgb="FF0000FF"/>
      </right>
      <top style="thin">
        <color rgb="FF0000FF"/>
      </top>
      <bottom/>
      <diagonal/>
    </border>
    <border>
      <left style="thin">
        <color indexed="64"/>
      </left>
      <right style="thin">
        <color indexed="64"/>
      </right>
      <top style="thin">
        <color indexed="64"/>
      </top>
      <bottom style="thin">
        <color indexed="64"/>
      </bottom>
      <diagonal/>
    </border>
    <border>
      <left style="thin">
        <color rgb="FF0000FF"/>
      </left>
      <right/>
      <top/>
      <bottom style="thin">
        <color rgb="FF0000FF"/>
      </bottom>
      <diagonal/>
    </border>
    <border>
      <left style="thin">
        <color rgb="FF0000FF"/>
      </left>
      <right style="thin">
        <color rgb="FF0000FF"/>
      </right>
      <top/>
      <bottom style="thin">
        <color rgb="FF0000FF"/>
      </bottom>
      <diagonal/>
    </border>
    <border>
      <left style="thin">
        <color rgb="FF0000FF"/>
      </left>
      <right style="thin">
        <color rgb="FF0000FF"/>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9" fillId="0" borderId="0" applyNumberFormat="0" applyFill="0" applyBorder="0" applyAlignment="0" applyProtection="0"/>
  </cellStyleXfs>
  <cellXfs count="303">
    <xf numFmtId="0" fontId="0" fillId="0" borderId="0" xfId="0"/>
    <xf numFmtId="0" fontId="2" fillId="0" borderId="0" xfId="0" applyFont="1"/>
    <xf numFmtId="0" fontId="6" fillId="2" borderId="4" xfId="0" applyFont="1" applyFill="1" applyBorder="1"/>
    <xf numFmtId="0" fontId="2" fillId="2" borderId="4" xfId="0" applyFont="1" applyFill="1" applyBorder="1"/>
    <xf numFmtId="0" fontId="7" fillId="2" borderId="4" xfId="0" applyFont="1" applyFill="1" applyBorder="1"/>
    <xf numFmtId="14" fontId="2" fillId="4" borderId="4" xfId="0" applyNumberFormat="1" applyFont="1" applyFill="1" applyBorder="1" applyAlignment="1" applyProtection="1">
      <alignment horizontal="left"/>
      <protection locked="0"/>
    </xf>
    <xf numFmtId="0" fontId="6" fillId="2" borderId="4" xfId="0" applyFont="1" applyFill="1" applyBorder="1" applyAlignment="1">
      <alignment horizontal="center"/>
    </xf>
    <xf numFmtId="0" fontId="3" fillId="0" borderId="0" xfId="0" applyFont="1" applyAlignment="1">
      <alignment vertical="center" wrapText="1"/>
    </xf>
    <xf numFmtId="0" fontId="4" fillId="5" borderId="0" xfId="0" applyFont="1" applyFill="1" applyAlignment="1">
      <alignment horizontal="center"/>
    </xf>
    <xf numFmtId="0" fontId="3" fillId="0" borderId="0" xfId="0" applyFont="1" applyAlignment="1">
      <alignment wrapText="1"/>
    </xf>
    <xf numFmtId="0" fontId="3" fillId="6" borderId="1" xfId="0" applyFont="1" applyFill="1" applyBorder="1"/>
    <xf numFmtId="0" fontId="3" fillId="0" borderId="2" xfId="0" applyFont="1" applyBorder="1" applyAlignment="1" applyProtection="1">
      <alignment wrapText="1"/>
      <protection locked="0"/>
    </xf>
    <xf numFmtId="0" fontId="3" fillId="6" borderId="1" xfId="0" applyFont="1" applyFill="1" applyBorder="1" applyAlignment="1">
      <alignment horizontal="center"/>
    </xf>
    <xf numFmtId="0" fontId="5" fillId="7" borderId="2" xfId="0" applyFont="1" applyFill="1" applyBorder="1" applyProtection="1">
      <protection locked="0"/>
    </xf>
    <xf numFmtId="0" fontId="3" fillId="7" borderId="8" xfId="0" applyFont="1" applyFill="1" applyBorder="1" applyProtection="1">
      <protection locked="0"/>
    </xf>
    <xf numFmtId="0" fontId="3" fillId="0" borderId="0" xfId="0" applyFont="1" applyAlignment="1">
      <alignment horizontal="left" vertical="center" wrapText="1" indent="1"/>
    </xf>
    <xf numFmtId="0" fontId="3" fillId="6" borderId="9" xfId="0" applyFont="1" applyFill="1" applyBorder="1" applyAlignment="1">
      <alignment horizontal="center"/>
    </xf>
    <xf numFmtId="0" fontId="3" fillId="6" borderId="5" xfId="0" applyFont="1" applyFill="1" applyBorder="1"/>
    <xf numFmtId="0" fontId="3" fillId="6" borderId="11" xfId="0" applyFont="1" applyFill="1" applyBorder="1" applyAlignment="1">
      <alignment horizontal="center"/>
    </xf>
    <xf numFmtId="0" fontId="3" fillId="0" borderId="8" xfId="0" applyFont="1" applyBorder="1" applyProtection="1">
      <protection locked="0"/>
    </xf>
    <xf numFmtId="0" fontId="0" fillId="0" borderId="0" xfId="0" applyAlignment="1">
      <alignment horizontal="left" indent="1"/>
    </xf>
    <xf numFmtId="0" fontId="3" fillId="0" borderId="0" xfId="0" applyFont="1" applyAlignment="1">
      <alignment vertical="top" wrapText="1"/>
    </xf>
    <xf numFmtId="0" fontId="2" fillId="8" borderId="12" xfId="0" applyFont="1" applyFill="1" applyBorder="1" applyAlignment="1">
      <alignment horizontal="center"/>
    </xf>
    <xf numFmtId="0" fontId="3" fillId="5" borderId="7" xfId="0" applyFont="1" applyFill="1" applyBorder="1" applyProtection="1">
      <protection locked="0"/>
    </xf>
    <xf numFmtId="0" fontId="3" fillId="5" borderId="2" xfId="0" applyFont="1" applyFill="1" applyBorder="1" applyAlignment="1">
      <alignment horizontal="center"/>
    </xf>
    <xf numFmtId="0" fontId="7" fillId="11" borderId="3" xfId="0" applyFont="1" applyFill="1" applyBorder="1" applyAlignment="1">
      <alignment horizontal="center"/>
    </xf>
    <xf numFmtId="0" fontId="7" fillId="11" borderId="4" xfId="0" applyFont="1" applyFill="1" applyBorder="1" applyAlignment="1">
      <alignment horizontal="center"/>
    </xf>
    <xf numFmtId="0" fontId="7" fillId="11" borderId="1" xfId="0" applyFont="1" applyFill="1" applyBorder="1" applyAlignment="1">
      <alignment horizontal="center"/>
    </xf>
    <xf numFmtId="0" fontId="4" fillId="12" borderId="13" xfId="0" applyFont="1" applyFill="1" applyBorder="1" applyAlignment="1">
      <alignment horizontal="left" indent="1"/>
    </xf>
    <xf numFmtId="0" fontId="5" fillId="0" borderId="13" xfId="0" applyFont="1" applyBorder="1" applyAlignment="1" applyProtection="1">
      <alignment vertical="center" wrapText="1"/>
      <protection locked="0"/>
    </xf>
    <xf numFmtId="0" fontId="2" fillId="13" borderId="7" xfId="0" applyFont="1" applyFill="1" applyBorder="1" applyAlignment="1" applyProtection="1">
      <alignment horizontal="center"/>
      <protection locked="0"/>
    </xf>
    <xf numFmtId="0" fontId="2" fillId="13" borderId="12" xfId="0" applyFont="1" applyFill="1" applyBorder="1" applyAlignment="1" applyProtection="1">
      <alignment horizontal="center"/>
      <protection locked="0"/>
    </xf>
    <xf numFmtId="164" fontId="2" fillId="8" borderId="2" xfId="1" applyNumberFormat="1" applyFont="1" applyFill="1" applyBorder="1" applyAlignment="1" applyProtection="1"/>
    <xf numFmtId="0" fontId="2" fillId="2" borderId="1" xfId="0" applyFont="1" applyFill="1" applyBorder="1"/>
    <xf numFmtId="164" fontId="3" fillId="0" borderId="13" xfId="1" applyNumberFormat="1" applyFont="1" applyFill="1" applyBorder="1" applyAlignment="1" applyProtection="1">
      <alignment vertical="center" wrapText="1"/>
      <protection locked="0"/>
    </xf>
    <xf numFmtId="164" fontId="3" fillId="0" borderId="13" xfId="1" applyNumberFormat="1" applyFont="1" applyFill="1" applyBorder="1" applyAlignment="1" applyProtection="1">
      <alignment horizontal="right" vertical="center" wrapText="1"/>
      <protection locked="0"/>
    </xf>
    <xf numFmtId="0" fontId="3" fillId="8" borderId="1" xfId="0" applyFont="1" applyFill="1" applyBorder="1" applyAlignment="1">
      <alignment horizontal="center"/>
    </xf>
    <xf numFmtId="0" fontId="3" fillId="8" borderId="5" xfId="0" applyFont="1" applyFill="1" applyBorder="1" applyAlignment="1">
      <alignment horizontal="center"/>
    </xf>
    <xf numFmtId="165" fontId="3" fillId="5" borderId="6" xfId="0" applyNumberFormat="1" applyFont="1" applyFill="1" applyBorder="1" applyProtection="1">
      <protection locked="0"/>
    </xf>
    <xf numFmtId="0" fontId="3" fillId="0" borderId="13" xfId="0" applyFont="1" applyBorder="1" applyAlignment="1" applyProtection="1">
      <alignment horizontal="right" vertical="center" wrapText="1"/>
      <protection locked="0"/>
    </xf>
    <xf numFmtId="0" fontId="3" fillId="8" borderId="1" xfId="0" applyFont="1" applyFill="1" applyBorder="1" applyAlignment="1">
      <alignment horizontal="left"/>
    </xf>
    <xf numFmtId="166" fontId="5" fillId="3" borderId="13" xfId="0" applyNumberFormat="1" applyFont="1" applyFill="1" applyBorder="1" applyAlignment="1">
      <alignment vertical="top" wrapText="1"/>
    </xf>
    <xf numFmtId="0" fontId="3" fillId="8" borderId="14" xfId="0" applyFont="1" applyFill="1" applyBorder="1" applyAlignment="1">
      <alignment horizontal="left"/>
    </xf>
    <xf numFmtId="0" fontId="3" fillId="8" borderId="9" xfId="0" applyFont="1" applyFill="1" applyBorder="1" applyAlignment="1">
      <alignment horizontal="left"/>
    </xf>
    <xf numFmtId="4" fontId="2" fillId="5" borderId="9" xfId="0" applyNumberFormat="1" applyFont="1" applyFill="1" applyBorder="1" applyProtection="1">
      <protection locked="0"/>
    </xf>
    <xf numFmtId="0" fontId="4" fillId="12" borderId="13" xfId="0" applyFont="1" applyFill="1" applyBorder="1" applyAlignment="1">
      <alignment horizontal="right"/>
    </xf>
    <xf numFmtId="0" fontId="2" fillId="0" borderId="13" xfId="0" applyFont="1" applyBorder="1" applyAlignment="1" applyProtection="1">
      <alignment vertical="top" wrapText="1"/>
      <protection locked="0"/>
    </xf>
    <xf numFmtId="0" fontId="3" fillId="5" borderId="0" xfId="0" applyFont="1" applyFill="1"/>
    <xf numFmtId="0" fontId="5" fillId="0" borderId="2" xfId="0" applyFont="1" applyBorder="1"/>
    <xf numFmtId="0" fontId="5" fillId="0" borderId="3" xfId="0" applyFont="1" applyBorder="1"/>
    <xf numFmtId="0" fontId="3" fillId="15" borderId="4" xfId="0" applyFont="1" applyFill="1" applyBorder="1" applyAlignment="1">
      <alignment horizontal="center" vertical="center" wrapText="1"/>
    </xf>
    <xf numFmtId="0" fontId="9" fillId="14" borderId="0" xfId="0" applyFont="1" applyFill="1"/>
    <xf numFmtId="0" fontId="3" fillId="15" borderId="4" xfId="0" applyFont="1" applyFill="1" applyBorder="1" applyAlignment="1">
      <alignment horizontal="center"/>
    </xf>
    <xf numFmtId="0" fontId="2" fillId="15" borderId="4" xfId="0" applyFont="1" applyFill="1" applyBorder="1" applyAlignment="1">
      <alignment horizontal="center"/>
    </xf>
    <xf numFmtId="4" fontId="2" fillId="15" borderId="4" xfId="0" applyNumberFormat="1" applyFont="1" applyFill="1" applyBorder="1"/>
    <xf numFmtId="4" fontId="5" fillId="17" borderId="4" xfId="0" applyNumberFormat="1" applyFont="1" applyFill="1" applyBorder="1"/>
    <xf numFmtId="0" fontId="3" fillId="17" borderId="4" xfId="0" applyFont="1" applyFill="1" applyBorder="1" applyAlignment="1" applyProtection="1">
      <alignment horizontal="left" vertical="top" wrapText="1"/>
      <protection locked="0"/>
    </xf>
    <xf numFmtId="4" fontId="9" fillId="16" borderId="0" xfId="0" applyNumberFormat="1" applyFont="1" applyFill="1"/>
    <xf numFmtId="10" fontId="2" fillId="5" borderId="4" xfId="0" applyNumberFormat="1" applyFont="1" applyFill="1" applyBorder="1" applyAlignment="1" applyProtection="1">
      <alignment horizontal="center"/>
      <protection locked="0"/>
    </xf>
    <xf numFmtId="4" fontId="3" fillId="0" borderId="4" xfId="0" applyNumberFormat="1" applyFont="1" applyBorder="1" applyProtection="1">
      <protection locked="0"/>
    </xf>
    <xf numFmtId="0" fontId="3" fillId="0" borderId="4" xfId="0" applyFont="1" applyBorder="1" applyAlignment="1" applyProtection="1">
      <alignment horizontal="left" vertical="top" wrapText="1"/>
      <protection locked="0"/>
    </xf>
    <xf numFmtId="10" fontId="5" fillId="0" borderId="4" xfId="0" applyNumberFormat="1" applyFont="1" applyBorder="1" applyAlignment="1" applyProtection="1">
      <alignment horizontal="center"/>
      <protection locked="0"/>
    </xf>
    <xf numFmtId="4" fontId="5" fillId="0" borderId="4" xfId="0" applyNumberFormat="1" applyFont="1" applyBorder="1" applyProtection="1">
      <protection locked="0"/>
    </xf>
    <xf numFmtId="0" fontId="3" fillId="18" borderId="4" xfId="0" applyFont="1" applyFill="1" applyBorder="1" applyAlignment="1">
      <alignment horizontal="right"/>
    </xf>
    <xf numFmtId="4" fontId="9" fillId="20" borderId="0" xfId="0" applyNumberFormat="1" applyFont="1" applyFill="1"/>
    <xf numFmtId="0" fontId="0" fillId="0" borderId="2" xfId="0" applyBorder="1"/>
    <xf numFmtId="0" fontId="3" fillId="21" borderId="4" xfId="0" applyFont="1" applyFill="1" applyBorder="1" applyAlignment="1">
      <alignment horizontal="center" vertical="center" wrapText="1"/>
    </xf>
    <xf numFmtId="0" fontId="3" fillId="21" borderId="4" xfId="0" applyFont="1" applyFill="1" applyBorder="1" applyAlignment="1">
      <alignment horizontal="center"/>
    </xf>
    <xf numFmtId="0" fontId="3" fillId="21" borderId="1" xfId="0" applyFont="1" applyFill="1" applyBorder="1"/>
    <xf numFmtId="10" fontId="2" fillId="21" borderId="4" xfId="0" applyNumberFormat="1" applyFont="1" applyFill="1" applyBorder="1" applyAlignment="1">
      <alignment horizontal="center"/>
    </xf>
    <xf numFmtId="4" fontId="2" fillId="21" borderId="4" xfId="0" applyNumberFormat="1" applyFont="1" applyFill="1" applyBorder="1"/>
    <xf numFmtId="4" fontId="3" fillId="24" borderId="4" xfId="0" applyNumberFormat="1" applyFont="1" applyFill="1" applyBorder="1"/>
    <xf numFmtId="0" fontId="3" fillId="24" borderId="4" xfId="0" applyFont="1" applyFill="1" applyBorder="1" applyAlignment="1">
      <alignment horizontal="left" vertical="top" wrapText="1"/>
    </xf>
    <xf numFmtId="4" fontId="9" fillId="22" borderId="0" xfId="0" applyNumberFormat="1" applyFont="1" applyFill="1"/>
    <xf numFmtId="0" fontId="3" fillId="21" borderId="1" xfId="0" applyFont="1" applyFill="1" applyBorder="1" applyAlignment="1">
      <alignment horizontal="center"/>
    </xf>
    <xf numFmtId="10" fontId="2" fillId="21" borderId="3" xfId="0" applyNumberFormat="1" applyFont="1" applyFill="1" applyBorder="1" applyAlignment="1">
      <alignment horizontal="center"/>
    </xf>
    <xf numFmtId="0" fontId="3" fillId="25" borderId="4" xfId="0" applyFont="1" applyFill="1" applyBorder="1" applyAlignment="1">
      <alignment horizontal="right"/>
    </xf>
    <xf numFmtId="4" fontId="9" fillId="26" borderId="0" xfId="0" applyNumberFormat="1" applyFont="1" applyFill="1"/>
    <xf numFmtId="10" fontId="2" fillId="27" borderId="4" xfId="0" applyNumberFormat="1" applyFont="1" applyFill="1" applyBorder="1" applyAlignment="1" applyProtection="1">
      <alignment horizontal="center"/>
      <protection locked="0"/>
    </xf>
    <xf numFmtId="0" fontId="3" fillId="24" borderId="4" xfId="0" applyFont="1" applyFill="1" applyBorder="1" applyAlignment="1" applyProtection="1">
      <alignment horizontal="left" vertical="top" wrapText="1"/>
      <protection locked="0"/>
    </xf>
    <xf numFmtId="10" fontId="2" fillId="27" borderId="12" xfId="0" applyNumberFormat="1" applyFont="1" applyFill="1" applyBorder="1" applyAlignment="1" applyProtection="1">
      <alignment horizontal="center"/>
      <protection locked="0"/>
    </xf>
    <xf numFmtId="10" fontId="4" fillId="25" borderId="4" xfId="0" applyNumberFormat="1" applyFont="1" applyFill="1" applyBorder="1" applyAlignment="1">
      <alignment horizontal="center"/>
    </xf>
    <xf numFmtId="0" fontId="2" fillId="22" borderId="4" xfId="0" applyFont="1" applyFill="1" applyBorder="1" applyAlignment="1" applyProtection="1">
      <alignment horizontal="center"/>
      <protection locked="0"/>
    </xf>
    <xf numFmtId="4" fontId="2" fillId="5" borderId="4" xfId="0" applyNumberFormat="1" applyFont="1" applyFill="1" applyBorder="1" applyProtection="1">
      <protection locked="0"/>
    </xf>
    <xf numFmtId="4" fontId="2" fillId="27" borderId="4" xfId="0" applyNumberFormat="1" applyFont="1" applyFill="1" applyBorder="1"/>
    <xf numFmtId="0" fontId="2" fillId="21" borderId="4" xfId="0" applyFont="1" applyFill="1" applyBorder="1" applyAlignment="1">
      <alignment horizontal="center"/>
    </xf>
    <xf numFmtId="4" fontId="2" fillId="22" borderId="4" xfId="0" applyNumberFormat="1" applyFont="1" applyFill="1" applyBorder="1" applyProtection="1">
      <protection locked="0"/>
    </xf>
    <xf numFmtId="0" fontId="3" fillId="28" borderId="4" xfId="0" applyFont="1" applyFill="1" applyBorder="1"/>
    <xf numFmtId="0" fontId="9" fillId="29" borderId="0" xfId="0" applyFont="1" applyFill="1"/>
    <xf numFmtId="0" fontId="3" fillId="0" borderId="0" xfId="0" applyFont="1"/>
    <xf numFmtId="0" fontId="13" fillId="0" borderId="0" xfId="0" applyFont="1"/>
    <xf numFmtId="0" fontId="3" fillId="30" borderId="4" xfId="0" applyFont="1" applyFill="1" applyBorder="1" applyAlignment="1">
      <alignment horizontal="center" vertical="center" wrapText="1"/>
    </xf>
    <xf numFmtId="0" fontId="3" fillId="30" borderId="4" xfId="0" applyFont="1" applyFill="1" applyBorder="1" applyAlignment="1">
      <alignment horizontal="center"/>
    </xf>
    <xf numFmtId="10" fontId="5" fillId="5" borderId="4" xfId="0" applyNumberFormat="1" applyFont="1" applyFill="1" applyBorder="1" applyAlignment="1" applyProtection="1">
      <alignment horizontal="center"/>
      <protection locked="0"/>
    </xf>
    <xf numFmtId="4" fontId="5" fillId="33" borderId="4" xfId="0" applyNumberFormat="1" applyFont="1" applyFill="1" applyBorder="1"/>
    <xf numFmtId="4" fontId="9" fillId="32" borderId="0" xfId="0" applyNumberFormat="1" applyFont="1" applyFill="1"/>
    <xf numFmtId="10" fontId="5" fillId="33" borderId="4" xfId="0" applyNumberFormat="1" applyFont="1" applyFill="1" applyBorder="1" applyAlignment="1">
      <alignment horizontal="center"/>
    </xf>
    <xf numFmtId="0" fontId="3" fillId="34" borderId="4" xfId="0" applyFont="1" applyFill="1" applyBorder="1" applyAlignment="1">
      <alignment horizontal="left" vertical="top" wrapText="1"/>
    </xf>
    <xf numFmtId="0" fontId="3" fillId="35" borderId="4" xfId="0" applyFont="1" applyFill="1" applyBorder="1" applyAlignment="1">
      <alignment horizontal="center"/>
    </xf>
    <xf numFmtId="10" fontId="2" fillId="5" borderId="4" xfId="3" applyNumberFormat="1" applyFont="1" applyFill="1" applyBorder="1" applyAlignment="1" applyProtection="1">
      <alignment horizontal="center"/>
      <protection locked="0"/>
    </xf>
    <xf numFmtId="0" fontId="3" fillId="36" borderId="4" xfId="0" applyFont="1" applyFill="1" applyBorder="1" applyAlignment="1">
      <alignment horizontal="right"/>
    </xf>
    <xf numFmtId="4" fontId="9" fillId="37" borderId="0" xfId="0" applyNumberFormat="1" applyFont="1" applyFill="1"/>
    <xf numFmtId="0" fontId="3" fillId="38" borderId="4" xfId="0" applyFont="1" applyFill="1" applyBorder="1" applyAlignment="1">
      <alignment horizontal="center" vertical="center" wrapText="1"/>
    </xf>
    <xf numFmtId="0" fontId="3" fillId="38" borderId="4" xfId="0" applyFont="1" applyFill="1" applyBorder="1" applyAlignment="1">
      <alignment horizontal="center"/>
    </xf>
    <xf numFmtId="10" fontId="2" fillId="42" borderId="4" xfId="0" applyNumberFormat="1" applyFont="1" applyFill="1" applyBorder="1" applyAlignment="1" applyProtection="1">
      <alignment horizontal="center"/>
      <protection locked="0"/>
    </xf>
    <xf numFmtId="4" fontId="5" fillId="43" borderId="4" xfId="0" applyNumberFormat="1" applyFont="1" applyFill="1" applyBorder="1"/>
    <xf numFmtId="4" fontId="9" fillId="40" borderId="0" xfId="0" applyNumberFormat="1" applyFont="1" applyFill="1"/>
    <xf numFmtId="10" fontId="2" fillId="44" borderId="4" xfId="0" applyNumberFormat="1" applyFont="1" applyFill="1" applyBorder="1" applyAlignment="1">
      <alignment horizontal="center"/>
    </xf>
    <xf numFmtId="10" fontId="4" fillId="45" borderId="4" xfId="0" applyNumberFormat="1" applyFont="1" applyFill="1" applyBorder="1" applyAlignment="1">
      <alignment horizontal="center"/>
    </xf>
    <xf numFmtId="0" fontId="3" fillId="45" borderId="4" xfId="0" applyFont="1" applyFill="1" applyBorder="1" applyAlignment="1">
      <alignment horizontal="right"/>
    </xf>
    <xf numFmtId="4" fontId="9" fillId="46" borderId="0" xfId="0" applyNumberFormat="1" applyFont="1" applyFill="1"/>
    <xf numFmtId="0" fontId="3" fillId="47" borderId="4" xfId="0" applyFont="1" applyFill="1" applyBorder="1"/>
    <xf numFmtId="0" fontId="9" fillId="48" borderId="0" xfId="0" applyFont="1" applyFill="1"/>
    <xf numFmtId="0" fontId="3" fillId="49" borderId="4" xfId="0" applyFont="1" applyFill="1" applyBorder="1" applyAlignment="1">
      <alignment horizontal="center" vertical="center" wrapText="1"/>
    </xf>
    <xf numFmtId="0" fontId="3" fillId="49" borderId="4" xfId="0" applyFont="1" applyFill="1" applyBorder="1" applyAlignment="1">
      <alignment horizontal="center"/>
    </xf>
    <xf numFmtId="10" fontId="5" fillId="51" borderId="4" xfId="0" applyNumberFormat="1" applyFont="1" applyFill="1" applyBorder="1" applyAlignment="1">
      <alignment horizontal="center"/>
    </xf>
    <xf numFmtId="4" fontId="5" fillId="42" borderId="4" xfId="1" applyNumberFormat="1" applyFont="1" applyFill="1" applyBorder="1" applyAlignment="1" applyProtection="1">
      <alignment horizontal="right"/>
      <protection locked="0"/>
    </xf>
    <xf numFmtId="2" fontId="5" fillId="51" borderId="4" xfId="0" applyNumberFormat="1" applyFont="1" applyFill="1" applyBorder="1" applyAlignment="1">
      <alignment horizontal="right"/>
    </xf>
    <xf numFmtId="10" fontId="5" fillId="53" borderId="4" xfId="0" applyNumberFormat="1" applyFont="1" applyFill="1" applyBorder="1" applyAlignment="1">
      <alignment horizontal="center"/>
    </xf>
    <xf numFmtId="2" fontId="5" fillId="53" borderId="4" xfId="0" applyNumberFormat="1" applyFont="1" applyFill="1" applyBorder="1" applyAlignment="1">
      <alignment horizontal="right"/>
    </xf>
    <xf numFmtId="0" fontId="3" fillId="52" borderId="4" xfId="0" applyFont="1" applyFill="1" applyBorder="1" applyAlignment="1">
      <alignment horizontal="center"/>
    </xf>
    <xf numFmtId="168" fontId="5" fillId="51" borderId="4" xfId="0" applyNumberFormat="1" applyFont="1" applyFill="1" applyBorder="1" applyAlignment="1">
      <alignment horizontal="center"/>
    </xf>
    <xf numFmtId="0" fontId="3" fillId="54" borderId="4" xfId="0" applyFont="1" applyFill="1" applyBorder="1" applyAlignment="1">
      <alignment horizontal="right"/>
    </xf>
    <xf numFmtId="0" fontId="3" fillId="56" borderId="4" xfId="0" applyFont="1" applyFill="1" applyBorder="1" applyAlignment="1">
      <alignment horizontal="center" vertical="center" wrapText="1"/>
    </xf>
    <xf numFmtId="0" fontId="3" fillId="56" borderId="4" xfId="0" applyFont="1" applyFill="1" applyBorder="1" applyAlignment="1">
      <alignment horizontal="center"/>
    </xf>
    <xf numFmtId="10" fontId="5" fillId="0" borderId="4" xfId="3" applyNumberFormat="1" applyFont="1" applyFill="1" applyBorder="1" applyAlignment="1" applyProtection="1">
      <alignment horizontal="center"/>
      <protection locked="0"/>
    </xf>
    <xf numFmtId="4" fontId="5" fillId="57" borderId="4" xfId="0" applyNumberFormat="1" applyFont="1" applyFill="1" applyBorder="1"/>
    <xf numFmtId="10" fontId="5" fillId="59" borderId="4" xfId="0" applyNumberFormat="1" applyFont="1" applyFill="1" applyBorder="1" applyAlignment="1" applyProtection="1">
      <alignment horizontal="center"/>
      <protection locked="0"/>
    </xf>
    <xf numFmtId="0" fontId="5" fillId="61" borderId="4" xfId="0" applyFont="1" applyFill="1" applyBorder="1" applyAlignment="1">
      <alignment horizontal="right"/>
    </xf>
    <xf numFmtId="0" fontId="5" fillId="64" borderId="2" xfId="0" applyFont="1" applyFill="1" applyBorder="1"/>
    <xf numFmtId="0" fontId="5" fillId="65" borderId="4" xfId="0" applyFont="1" applyFill="1" applyBorder="1" applyAlignment="1">
      <alignment horizontal="center" vertical="center" wrapText="1"/>
    </xf>
    <xf numFmtId="167" fontId="5" fillId="63" borderId="1" xfId="1" applyNumberFormat="1" applyFont="1" applyFill="1" applyBorder="1" applyAlignment="1" applyProtection="1">
      <alignment horizontal="center"/>
    </xf>
    <xf numFmtId="0" fontId="5" fillId="64"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65" borderId="4" xfId="0" applyFont="1" applyFill="1" applyBorder="1" applyAlignment="1">
      <alignment horizontal="center"/>
    </xf>
    <xf numFmtId="167" fontId="5" fillId="63" borderId="1" xfId="1" applyNumberFormat="1" applyFont="1" applyFill="1" applyBorder="1" applyAlignment="1" applyProtection="1">
      <alignment horizontal="right"/>
    </xf>
    <xf numFmtId="4" fontId="5" fillId="64" borderId="2" xfId="0" applyNumberFormat="1" applyFont="1" applyFill="1" applyBorder="1"/>
    <xf numFmtId="4" fontId="5" fillId="0" borderId="2" xfId="0" applyNumberFormat="1" applyFont="1" applyBorder="1"/>
    <xf numFmtId="4" fontId="5" fillId="0" borderId="2" xfId="0" applyNumberFormat="1" applyFont="1" applyBorder="1" applyAlignment="1">
      <alignment horizontal="right"/>
    </xf>
    <xf numFmtId="167" fontId="6" fillId="68" borderId="1" xfId="1" applyNumberFormat="1" applyFont="1" applyFill="1" applyBorder="1" applyAlignment="1" applyProtection="1">
      <alignment horizontal="right"/>
    </xf>
    <xf numFmtId="167" fontId="6" fillId="69" borderId="2" xfId="0" applyNumberFormat="1" applyFont="1" applyFill="1" applyBorder="1"/>
    <xf numFmtId="169" fontId="5" fillId="0" borderId="2" xfId="0" applyNumberFormat="1" applyFont="1" applyBorder="1"/>
    <xf numFmtId="169" fontId="7" fillId="0" borderId="2" xfId="0" applyNumberFormat="1" applyFont="1" applyBorder="1" applyAlignment="1">
      <alignment horizontal="right"/>
    </xf>
    <xf numFmtId="167" fontId="5" fillId="70" borderId="2" xfId="1" applyNumberFormat="1" applyFont="1" applyFill="1" applyBorder="1" applyAlignment="1" applyProtection="1">
      <alignment horizontal="right"/>
    </xf>
    <xf numFmtId="167" fontId="8" fillId="72" borderId="1" xfId="1" applyNumberFormat="1" applyFont="1" applyFill="1" applyBorder="1" applyAlignment="1" applyProtection="1">
      <alignment horizontal="right"/>
    </xf>
    <xf numFmtId="4" fontId="5" fillId="73" borderId="2" xfId="0" applyNumberFormat="1" applyFont="1" applyFill="1" applyBorder="1"/>
    <xf numFmtId="0" fontId="0" fillId="14" borderId="0" xfId="0" applyFill="1"/>
    <xf numFmtId="0" fontId="14" fillId="75" borderId="0" xfId="0" applyFont="1" applyFill="1" applyAlignment="1">
      <alignment horizontal="right" indent="3"/>
    </xf>
    <xf numFmtId="0" fontId="6" fillId="65" borderId="4" xfId="0" applyFont="1" applyFill="1" applyBorder="1" applyAlignment="1">
      <alignment horizontal="center"/>
    </xf>
    <xf numFmtId="167" fontId="6" fillId="63" borderId="1" xfId="1" applyNumberFormat="1" applyFont="1" applyFill="1" applyBorder="1" applyAlignment="1" applyProtection="1">
      <alignment horizontal="center"/>
    </xf>
    <xf numFmtId="4" fontId="6" fillId="64" borderId="1" xfId="0" applyNumberFormat="1" applyFont="1" applyFill="1" applyBorder="1" applyAlignment="1">
      <alignment horizontal="center"/>
    </xf>
    <xf numFmtId="167" fontId="6" fillId="75" borderId="0" xfId="1" applyNumberFormat="1" applyFont="1" applyFill="1" applyBorder="1" applyAlignment="1" applyProtection="1">
      <alignment horizontal="right"/>
    </xf>
    <xf numFmtId="44" fontId="5" fillId="64" borderId="1" xfId="2" applyFont="1" applyFill="1" applyBorder="1" applyAlignment="1" applyProtection="1"/>
    <xf numFmtId="0" fontId="14" fillId="0" borderId="0" xfId="0" applyFont="1" applyAlignment="1">
      <alignment horizontal="right" indent="3"/>
    </xf>
    <xf numFmtId="44" fontId="6" fillId="64" borderId="1" xfId="2" applyFont="1" applyFill="1" applyBorder="1" applyAlignment="1" applyProtection="1"/>
    <xf numFmtId="0" fontId="7" fillId="0" borderId="0" xfId="0" applyFont="1"/>
    <xf numFmtId="169" fontId="0" fillId="0" borderId="0" xfId="0" applyNumberFormat="1"/>
    <xf numFmtId="0" fontId="0" fillId="76" borderId="0" xfId="0" applyFill="1"/>
    <xf numFmtId="0" fontId="2" fillId="76" borderId="0" xfId="0" applyFont="1" applyFill="1"/>
    <xf numFmtId="0" fontId="0" fillId="74" borderId="0" xfId="0" applyFill="1"/>
    <xf numFmtId="0" fontId="19" fillId="0" borderId="0" xfId="4"/>
    <xf numFmtId="0" fontId="5" fillId="65" borderId="4" xfId="0" applyFont="1" applyFill="1" applyBorder="1" applyAlignment="1">
      <alignment horizontal="left" indent="4"/>
    </xf>
    <xf numFmtId="0" fontId="5" fillId="66" borderId="4" xfId="0" applyFont="1" applyFill="1" applyBorder="1" applyAlignment="1">
      <alignment horizontal="left" indent="4"/>
    </xf>
    <xf numFmtId="0" fontId="5" fillId="66" borderId="1" xfId="0" applyFont="1" applyFill="1" applyBorder="1"/>
    <xf numFmtId="0" fontId="5" fillId="66" borderId="3" xfId="0" applyFont="1" applyFill="1" applyBorder="1"/>
    <xf numFmtId="0" fontId="6" fillId="67" borderId="1" xfId="0" applyFont="1" applyFill="1" applyBorder="1" applyAlignment="1">
      <alignment horizontal="right"/>
    </xf>
    <xf numFmtId="0" fontId="6" fillId="67" borderId="2" xfId="0" applyFont="1" applyFill="1" applyBorder="1" applyAlignment="1">
      <alignment horizontal="right"/>
    </xf>
    <xf numFmtId="0" fontId="8" fillId="71" borderId="1" xfId="0" applyFont="1" applyFill="1" applyBorder="1" applyAlignment="1">
      <alignment horizontal="right"/>
    </xf>
    <xf numFmtId="0" fontId="8" fillId="71" borderId="2" xfId="0" applyFont="1" applyFill="1" applyBorder="1" applyAlignment="1">
      <alignment horizontal="right"/>
    </xf>
    <xf numFmtId="0" fontId="7" fillId="74" borderId="9" xfId="0" applyFont="1" applyFill="1" applyBorder="1" applyAlignment="1">
      <alignment horizontal="center"/>
    </xf>
    <xf numFmtId="0" fontId="6" fillId="65" borderId="4" xfId="0" applyFont="1" applyFill="1" applyBorder="1" applyAlignment="1">
      <alignment horizontal="left" indent="3"/>
    </xf>
    <xf numFmtId="0" fontId="6" fillId="63" borderId="1" xfId="0" applyFont="1" applyFill="1" applyBorder="1" applyAlignment="1">
      <alignment horizontal="center" vertical="center"/>
    </xf>
    <xf numFmtId="0" fontId="6" fillId="63" borderId="2" xfId="0" applyFont="1" applyFill="1" applyBorder="1" applyAlignment="1">
      <alignment horizontal="center" vertical="center"/>
    </xf>
    <xf numFmtId="0" fontId="5" fillId="65" borderId="1" xfId="0" applyFont="1" applyFill="1" applyBorder="1" applyAlignment="1">
      <alignment horizontal="center" vertical="center" wrapText="1"/>
    </xf>
    <xf numFmtId="0" fontId="5" fillId="3" borderId="3" xfId="0" applyFont="1" applyFill="1" applyBorder="1"/>
    <xf numFmtId="0" fontId="5" fillId="65" borderId="1" xfId="0" applyFont="1" applyFill="1" applyBorder="1"/>
    <xf numFmtId="0" fontId="5" fillId="65" borderId="3" xfId="0" applyFont="1" applyFill="1" applyBorder="1"/>
    <xf numFmtId="0" fontId="3" fillId="56" borderId="1" xfId="0" applyFont="1" applyFill="1" applyBorder="1"/>
    <xf numFmtId="0" fontId="3" fillId="56" borderId="3" xfId="0" applyFont="1" applyFill="1" applyBorder="1"/>
    <xf numFmtId="0" fontId="3" fillId="56" borderId="1" xfId="0" quotePrefix="1" applyFont="1" applyFill="1" applyBorder="1"/>
    <xf numFmtId="0" fontId="3" fillId="60" borderId="1" xfId="0" applyFont="1" applyFill="1" applyBorder="1" applyProtection="1">
      <protection locked="0"/>
    </xf>
    <xf numFmtId="0" fontId="3" fillId="60" borderId="3" xfId="0" applyFont="1" applyFill="1" applyBorder="1" applyProtection="1">
      <protection locked="0"/>
    </xf>
    <xf numFmtId="0" fontId="6" fillId="61" borderId="1" xfId="0" applyFont="1" applyFill="1" applyBorder="1" applyAlignment="1">
      <alignment horizontal="right"/>
    </xf>
    <xf numFmtId="0" fontId="5" fillId="62" borderId="2" xfId="0" applyFont="1" applyFill="1" applyBorder="1"/>
    <xf numFmtId="0" fontId="5" fillId="62" borderId="3" xfId="0" applyFont="1" applyFill="1" applyBorder="1"/>
    <xf numFmtId="167" fontId="6" fillId="61" borderId="1" xfId="0" applyNumberFormat="1" applyFont="1" applyFill="1" applyBorder="1" applyAlignment="1">
      <alignment horizontal="center"/>
    </xf>
    <xf numFmtId="0" fontId="8" fillId="54" borderId="1" xfId="0" applyFont="1" applyFill="1" applyBorder="1" applyAlignment="1">
      <alignment horizontal="right"/>
    </xf>
    <xf numFmtId="0" fontId="9" fillId="55" borderId="2" xfId="0" applyFont="1" applyFill="1" applyBorder="1"/>
    <xf numFmtId="0" fontId="9" fillId="55" borderId="3" xfId="0" applyFont="1" applyFill="1" applyBorder="1"/>
    <xf numFmtId="167" fontId="8" fillId="54" borderId="1" xfId="0" applyNumberFormat="1" applyFont="1" applyFill="1" applyBorder="1" applyAlignment="1">
      <alignment horizontal="center"/>
    </xf>
    <xf numFmtId="0" fontId="4" fillId="56" borderId="1" xfId="0" applyFont="1" applyFill="1" applyBorder="1" applyAlignment="1">
      <alignment horizontal="center" vertical="center"/>
    </xf>
    <xf numFmtId="0" fontId="5" fillId="57" borderId="2" xfId="0" applyFont="1" applyFill="1" applyBorder="1"/>
    <xf numFmtId="0" fontId="5" fillId="57" borderId="3" xfId="0" applyFont="1" applyFill="1" applyBorder="1"/>
    <xf numFmtId="0" fontId="5" fillId="57" borderId="12" xfId="0" applyFont="1" applyFill="1" applyBorder="1" applyAlignment="1">
      <alignment horizontal="center" vertical="center"/>
    </xf>
    <xf numFmtId="0" fontId="5" fillId="57" borderId="16" xfId="0" applyFont="1" applyFill="1" applyBorder="1" applyAlignment="1">
      <alignment horizontal="center" vertical="center"/>
    </xf>
    <xf numFmtId="0" fontId="5" fillId="57" borderId="15" xfId="0" applyFont="1" applyFill="1" applyBorder="1" applyAlignment="1">
      <alignment horizontal="center" vertical="center"/>
    </xf>
    <xf numFmtId="0" fontId="9" fillId="32" borderId="0" xfId="0" applyFont="1" applyFill="1" applyAlignment="1">
      <alignment horizontal="center" vertical="center" wrapText="1"/>
    </xf>
    <xf numFmtId="0" fontId="9" fillId="14" borderId="0" xfId="0" applyFont="1" applyFill="1"/>
    <xf numFmtId="0" fontId="8" fillId="58" borderId="1" xfId="0" applyFont="1" applyFill="1" applyBorder="1" applyAlignment="1">
      <alignment horizontal="center" vertical="center"/>
    </xf>
    <xf numFmtId="0" fontId="8" fillId="58" borderId="2" xfId="0" applyFont="1" applyFill="1" applyBorder="1" applyAlignment="1">
      <alignment horizontal="center" vertical="center"/>
    </xf>
    <xf numFmtId="0" fontId="5" fillId="14" borderId="2" xfId="0" applyFont="1" applyFill="1" applyBorder="1" applyAlignment="1" applyProtection="1">
      <alignment horizontal="center"/>
      <protection locked="0"/>
    </xf>
    <xf numFmtId="0" fontId="5" fillId="14" borderId="3" xfId="0" applyFont="1" applyFill="1" applyBorder="1" applyAlignment="1" applyProtection="1">
      <alignment horizontal="center"/>
      <protection locked="0"/>
    </xf>
    <xf numFmtId="0" fontId="3" fillId="56" borderId="1" xfId="0" applyFont="1" applyFill="1" applyBorder="1" applyAlignment="1">
      <alignment horizontal="center" vertical="center" wrapText="1"/>
    </xf>
    <xf numFmtId="0" fontId="3" fillId="49" borderId="1" xfId="0" applyFont="1" applyFill="1" applyBorder="1"/>
    <xf numFmtId="0" fontId="3" fillId="49" borderId="3" xfId="0" applyFont="1" applyFill="1" applyBorder="1"/>
    <xf numFmtId="0" fontId="3" fillId="52" borderId="1" xfId="0" applyFont="1" applyFill="1" applyBorder="1"/>
    <xf numFmtId="0" fontId="3" fillId="52" borderId="3" xfId="0" applyFont="1" applyFill="1" applyBorder="1"/>
    <xf numFmtId="0" fontId="3" fillId="5" borderId="1" xfId="0" applyFont="1" applyFill="1" applyBorder="1" applyProtection="1">
      <protection locked="0"/>
    </xf>
    <xf numFmtId="0" fontId="5" fillId="0" borderId="3" xfId="0" applyFont="1" applyBorder="1" applyProtection="1">
      <protection locked="0"/>
    </xf>
    <xf numFmtId="0" fontId="8" fillId="47" borderId="1" xfId="0" applyFont="1" applyFill="1" applyBorder="1" applyAlignment="1">
      <alignment horizontal="right"/>
    </xf>
    <xf numFmtId="0" fontId="9" fillId="0" borderId="2" xfId="0" applyFont="1" applyBorder="1"/>
    <xf numFmtId="0" fontId="9" fillId="0" borderId="3" xfId="0" applyFont="1" applyBorder="1"/>
    <xf numFmtId="167" fontId="8" fillId="47" borderId="1" xfId="0" applyNumberFormat="1" applyFont="1" applyFill="1" applyBorder="1" applyAlignment="1">
      <alignment horizontal="center"/>
    </xf>
    <xf numFmtId="0" fontId="4" fillId="49" borderId="1" xfId="0" applyFont="1" applyFill="1" applyBorder="1" applyAlignment="1">
      <alignment horizontal="center" vertical="center"/>
    </xf>
    <xf numFmtId="0" fontId="5" fillId="50" borderId="2" xfId="0" applyFont="1" applyFill="1" applyBorder="1"/>
    <xf numFmtId="0" fontId="5" fillId="50" borderId="3" xfId="0" applyFont="1" applyFill="1" applyBorder="1"/>
    <xf numFmtId="0" fontId="5" fillId="50" borderId="12" xfId="0" applyFont="1" applyFill="1" applyBorder="1" applyAlignment="1">
      <alignment horizontal="center" vertical="center"/>
    </xf>
    <xf numFmtId="0" fontId="5" fillId="50" borderId="15" xfId="0" applyFont="1" applyFill="1" applyBorder="1" applyAlignment="1">
      <alignment horizontal="center" vertical="center"/>
    </xf>
    <xf numFmtId="0" fontId="3" fillId="49" borderId="1" xfId="0" applyFont="1" applyFill="1" applyBorder="1" applyAlignment="1">
      <alignment horizontal="center" vertical="center" wrapText="1"/>
    </xf>
    <xf numFmtId="0" fontId="9" fillId="40" borderId="0" xfId="0" applyFont="1" applyFill="1" applyAlignment="1">
      <alignment horizontal="center" vertical="center" wrapText="1"/>
    </xf>
    <xf numFmtId="0" fontId="3" fillId="38" borderId="1" xfId="0" applyFont="1" applyFill="1" applyBorder="1" applyAlignment="1">
      <alignment horizontal="center" vertical="center" wrapText="1"/>
    </xf>
    <xf numFmtId="0" fontId="5" fillId="0" borderId="3" xfId="0" applyFont="1" applyBorder="1"/>
    <xf numFmtId="0" fontId="3" fillId="38" borderId="1" xfId="0" applyFont="1" applyFill="1" applyBorder="1"/>
    <xf numFmtId="0" fontId="4" fillId="45" borderId="1" xfId="0" applyFont="1" applyFill="1" applyBorder="1" applyAlignment="1">
      <alignment horizontal="right"/>
    </xf>
    <xf numFmtId="0" fontId="5" fillId="0" borderId="2" xfId="0" applyFont="1" applyBorder="1"/>
    <xf numFmtId="167" fontId="4" fillId="45" borderId="1" xfId="0" applyNumberFormat="1" applyFont="1" applyFill="1" applyBorder="1" applyAlignment="1">
      <alignment horizontal="center"/>
    </xf>
    <xf numFmtId="167" fontId="4" fillId="45" borderId="2" xfId="0" applyNumberFormat="1" applyFont="1" applyFill="1" applyBorder="1" applyAlignment="1">
      <alignment horizontal="center"/>
    </xf>
    <xf numFmtId="0" fontId="4" fillId="41" borderId="1" xfId="0" applyFont="1" applyFill="1" applyBorder="1" applyAlignment="1">
      <alignment horizontal="center" vertical="center" wrapText="1"/>
    </xf>
    <xf numFmtId="0" fontId="3" fillId="38" borderId="12" xfId="0" applyFont="1" applyFill="1" applyBorder="1" applyAlignment="1">
      <alignment horizontal="center" vertical="center" wrapText="1"/>
    </xf>
    <xf numFmtId="0" fontId="3" fillId="38" borderId="15" xfId="0" applyFont="1" applyFill="1" applyBorder="1" applyAlignment="1">
      <alignment horizontal="center" vertical="center" wrapText="1"/>
    </xf>
    <xf numFmtId="0" fontId="3" fillId="5" borderId="3" xfId="0" applyFont="1" applyFill="1" applyBorder="1" applyProtection="1">
      <protection locked="0"/>
    </xf>
    <xf numFmtId="0" fontId="4" fillId="38" borderId="1" xfId="0" applyFont="1" applyFill="1" applyBorder="1" applyAlignment="1">
      <alignment horizontal="center" vertical="center"/>
    </xf>
    <xf numFmtId="0" fontId="5" fillId="39" borderId="12" xfId="0" applyFont="1" applyFill="1" applyBorder="1" applyAlignment="1">
      <alignment horizontal="center" vertical="center"/>
    </xf>
    <xf numFmtId="0" fontId="5" fillId="39" borderId="16" xfId="0" applyFont="1" applyFill="1" applyBorder="1" applyAlignment="1">
      <alignment horizontal="center" vertical="center"/>
    </xf>
    <xf numFmtId="0" fontId="5" fillId="39" borderId="15" xfId="0" applyFont="1" applyFill="1" applyBorder="1" applyAlignment="1">
      <alignment horizontal="center" vertical="center"/>
    </xf>
    <xf numFmtId="0" fontId="3" fillId="41" borderId="1" xfId="0" applyFont="1" applyFill="1" applyBorder="1" applyAlignment="1">
      <alignment horizontal="center" vertical="center" wrapText="1"/>
    </xf>
    <xf numFmtId="0" fontId="11" fillId="35" borderId="1" xfId="0" applyFont="1" applyFill="1" applyBorder="1"/>
    <xf numFmtId="0" fontId="10" fillId="34" borderId="3" xfId="0" applyFont="1" applyFill="1" applyBorder="1"/>
    <xf numFmtId="0" fontId="3" fillId="30" borderId="1" xfId="0" applyFont="1" applyFill="1" applyBorder="1"/>
    <xf numFmtId="0" fontId="4" fillId="36" borderId="1" xfId="0" applyFont="1" applyFill="1" applyBorder="1" applyAlignment="1">
      <alignment horizontal="right"/>
    </xf>
    <xf numFmtId="167" fontId="4" fillId="36" borderId="1" xfId="0" applyNumberFormat="1" applyFont="1" applyFill="1" applyBorder="1" applyAlignment="1">
      <alignment horizontal="center"/>
    </xf>
    <xf numFmtId="0" fontId="3" fillId="30" borderId="1" xfId="0" applyFont="1" applyFill="1" applyBorder="1" applyAlignment="1">
      <alignment horizontal="center" vertical="center" wrapText="1"/>
    </xf>
    <xf numFmtId="0" fontId="11" fillId="30" borderId="1" xfId="0" applyFont="1" applyFill="1" applyBorder="1"/>
    <xf numFmtId="0" fontId="10" fillId="0" borderId="3" xfId="0" applyFont="1" applyBorder="1"/>
    <xf numFmtId="0" fontId="4" fillId="25" borderId="1" xfId="0" applyFont="1" applyFill="1" applyBorder="1" applyAlignment="1">
      <alignment horizontal="right"/>
    </xf>
    <xf numFmtId="167" fontId="4" fillId="25" borderId="1" xfId="0" applyNumberFormat="1" applyFont="1" applyFill="1" applyBorder="1" applyAlignment="1">
      <alignment horizontal="center"/>
    </xf>
    <xf numFmtId="0" fontId="12" fillId="28" borderId="1" xfId="0" applyFont="1" applyFill="1" applyBorder="1" applyAlignment="1">
      <alignment horizontal="right"/>
    </xf>
    <xf numFmtId="167" fontId="12" fillId="28" borderId="1" xfId="0" applyNumberFormat="1" applyFont="1" applyFill="1" applyBorder="1" applyAlignment="1">
      <alignment horizontal="center"/>
    </xf>
    <xf numFmtId="0" fontId="4" fillId="30" borderId="1" xfId="0" applyFont="1" applyFill="1" applyBorder="1" applyAlignment="1">
      <alignment horizontal="center" vertical="center"/>
    </xf>
    <xf numFmtId="0" fontId="3" fillId="31" borderId="12" xfId="0" applyFont="1" applyFill="1" applyBorder="1" applyAlignment="1">
      <alignment horizontal="center" vertical="center" wrapText="1"/>
    </xf>
    <xf numFmtId="0" fontId="3" fillId="31" borderId="15" xfId="0" applyFont="1" applyFill="1" applyBorder="1" applyAlignment="1">
      <alignment horizontal="center" vertical="center" wrapText="1"/>
    </xf>
    <xf numFmtId="0" fontId="3" fillId="21" borderId="1" xfId="0" applyFont="1" applyFill="1" applyBorder="1"/>
    <xf numFmtId="167" fontId="4" fillId="25" borderId="2" xfId="0" applyNumberFormat="1" applyFont="1" applyFill="1" applyBorder="1" applyAlignment="1">
      <alignment horizontal="center"/>
    </xf>
    <xf numFmtId="44" fontId="4" fillId="23" borderId="1" xfId="2" applyFont="1" applyFill="1" applyBorder="1" applyAlignment="1" applyProtection="1">
      <alignment horizontal="center" vertical="center" wrapText="1"/>
    </xf>
    <xf numFmtId="44" fontId="5" fillId="0" borderId="2" xfId="2" applyFont="1" applyBorder="1" applyProtection="1"/>
    <xf numFmtId="44" fontId="5" fillId="0" borderId="3" xfId="2" applyFont="1" applyBorder="1" applyProtection="1"/>
    <xf numFmtId="0" fontId="3" fillId="21" borderId="12" xfId="0" applyFont="1" applyFill="1" applyBorder="1" applyAlignment="1">
      <alignment horizontal="center" vertical="center" wrapText="1"/>
    </xf>
    <xf numFmtId="0" fontId="3" fillId="21" borderId="15" xfId="0" applyFont="1" applyFill="1" applyBorder="1" applyAlignment="1">
      <alignment horizontal="center" vertical="center" wrapText="1"/>
    </xf>
    <xf numFmtId="0" fontId="9" fillId="22" borderId="0" xfId="0" applyFont="1" applyFill="1" applyAlignment="1">
      <alignment horizontal="center" vertical="center" wrapText="1"/>
    </xf>
    <xf numFmtId="0" fontId="3" fillId="21" borderId="1" xfId="0" applyFont="1" applyFill="1" applyBorder="1" applyAlignment="1">
      <alignment horizontal="center" vertical="center" wrapText="1"/>
    </xf>
    <xf numFmtId="0" fontId="3" fillId="21" borderId="3" xfId="0" applyFont="1" applyFill="1" applyBorder="1"/>
    <xf numFmtId="0" fontId="11" fillId="21" borderId="1" xfId="0" applyFont="1" applyFill="1" applyBorder="1"/>
    <xf numFmtId="0" fontId="4" fillId="23" borderId="1" xfId="0" applyFont="1" applyFill="1" applyBorder="1" applyAlignment="1">
      <alignment horizontal="center" vertical="center" wrapText="1"/>
    </xf>
    <xf numFmtId="0" fontId="6" fillId="18" borderId="1" xfId="0" applyFont="1" applyFill="1" applyBorder="1" applyAlignment="1">
      <alignment horizontal="right"/>
    </xf>
    <xf numFmtId="0" fontId="5" fillId="19" borderId="2" xfId="0" applyFont="1" applyFill="1" applyBorder="1"/>
    <xf numFmtId="0" fontId="5" fillId="19" borderId="3" xfId="0" applyFont="1" applyFill="1" applyBorder="1"/>
    <xf numFmtId="167" fontId="6" fillId="18" borderId="1" xfId="0" applyNumberFormat="1" applyFont="1" applyFill="1" applyBorder="1" applyAlignment="1">
      <alignment horizontal="center"/>
    </xf>
    <xf numFmtId="0" fontId="4" fillId="21" borderId="1" xfId="0" applyFont="1" applyFill="1" applyBorder="1" applyAlignment="1">
      <alignment horizontal="center" vertical="center"/>
    </xf>
    <xf numFmtId="0" fontId="3" fillId="21" borderId="16" xfId="0" applyFont="1" applyFill="1" applyBorder="1" applyAlignment="1">
      <alignment horizontal="center" vertical="center" wrapText="1"/>
    </xf>
    <xf numFmtId="0" fontId="3" fillId="23" borderId="1" xfId="0" applyFont="1" applyFill="1" applyBorder="1" applyAlignment="1">
      <alignment horizontal="center" vertical="center" wrapText="1"/>
    </xf>
    <xf numFmtId="0" fontId="3" fillId="15" borderId="1" xfId="0" applyFont="1" applyFill="1" applyBorder="1"/>
    <xf numFmtId="0" fontId="3" fillId="8" borderId="1" xfId="0" applyFont="1" applyFill="1" applyBorder="1" applyAlignment="1">
      <alignment horizontal="center"/>
    </xf>
    <xf numFmtId="0" fontId="5" fillId="3" borderId="2" xfId="0" applyFont="1" applyFill="1" applyBorder="1"/>
    <xf numFmtId="0" fontId="4" fillId="15" borderId="1" xfId="0" applyFont="1" applyFill="1" applyBorder="1" applyAlignment="1">
      <alignment horizontal="center" vertical="center"/>
    </xf>
    <xf numFmtId="0" fontId="3" fillId="15" borderId="12" xfId="0" applyFont="1" applyFill="1" applyBorder="1" applyAlignment="1">
      <alignment horizontal="center" vertical="center" wrapText="1"/>
    </xf>
    <xf numFmtId="0" fontId="3" fillId="15" borderId="15" xfId="0" applyFont="1" applyFill="1" applyBorder="1" applyAlignment="1">
      <alignment horizontal="center" vertical="center" wrapText="1"/>
    </xf>
    <xf numFmtId="0" fontId="9" fillId="16" borderId="0" xfId="0" applyFont="1" applyFill="1" applyAlignment="1">
      <alignment horizontal="center" vertical="center" wrapText="1"/>
    </xf>
    <xf numFmtId="0" fontId="3" fillId="15" borderId="1" xfId="0" applyFont="1" applyFill="1" applyBorder="1" applyAlignment="1">
      <alignment horizontal="center" vertical="center" wrapText="1"/>
    </xf>
    <xf numFmtId="0" fontId="3" fillId="6" borderId="5" xfId="0" applyFont="1" applyFill="1" applyBorder="1"/>
    <xf numFmtId="0" fontId="5" fillId="3" borderId="6" xfId="0" applyFont="1" applyFill="1" applyBorder="1"/>
    <xf numFmtId="0" fontId="8" fillId="9" borderId="5" xfId="0" applyFont="1" applyFill="1" applyBorder="1" applyAlignment="1">
      <alignment horizontal="right"/>
    </xf>
    <xf numFmtId="0" fontId="9" fillId="10" borderId="6" xfId="0" applyFont="1" applyFill="1" applyBorder="1"/>
    <xf numFmtId="0" fontId="4" fillId="8" borderId="1" xfId="0" applyFont="1" applyFill="1" applyBorder="1" applyAlignment="1">
      <alignment horizontal="center"/>
    </xf>
    <xf numFmtId="0" fontId="3" fillId="5" borderId="2" xfId="0" applyFont="1" applyFill="1" applyBorder="1" applyProtection="1">
      <protection locked="0"/>
    </xf>
    <xf numFmtId="0" fontId="2" fillId="13" borderId="2" xfId="0" applyFont="1" applyFill="1" applyBorder="1" applyProtection="1">
      <protection locked="0"/>
    </xf>
    <xf numFmtId="0" fontId="5" fillId="14" borderId="2" xfId="0" applyFont="1" applyFill="1" applyBorder="1" applyProtection="1">
      <protection locked="0"/>
    </xf>
    <xf numFmtId="0" fontId="2" fillId="13" borderId="2" xfId="0" applyFont="1" applyFill="1" applyBorder="1" applyAlignment="1" applyProtection="1">
      <alignment horizontal="right"/>
      <protection locked="0"/>
    </xf>
    <xf numFmtId="0" fontId="3" fillId="0" borderId="0" xfId="0" applyFont="1" applyAlignment="1">
      <alignment horizontal="left" vertical="center" wrapText="1" indent="2"/>
    </xf>
    <xf numFmtId="0" fontId="4" fillId="2" borderId="1" xfId="0" applyFont="1" applyFill="1" applyBorder="1" applyAlignment="1">
      <alignment horizontal="center"/>
    </xf>
    <xf numFmtId="0" fontId="7" fillId="2" borderId="1" xfId="0" applyFont="1" applyFill="1" applyBorder="1" applyAlignment="1">
      <alignment wrapText="1"/>
    </xf>
    <xf numFmtId="0" fontId="4" fillId="6" borderId="5" xfId="0" applyFont="1" applyFill="1" applyBorder="1" applyAlignment="1">
      <alignment horizontal="center"/>
    </xf>
    <xf numFmtId="0" fontId="5" fillId="3" borderId="7" xfId="0" applyFont="1" applyFill="1" applyBorder="1"/>
    <xf numFmtId="0" fontId="3" fillId="0" borderId="2" xfId="0" applyFont="1" applyBorder="1" applyAlignment="1" applyProtection="1">
      <alignment wrapText="1"/>
      <protection locked="0"/>
    </xf>
    <xf numFmtId="0" fontId="5" fillId="0" borderId="2" xfId="0" applyFont="1" applyBorder="1" applyProtection="1">
      <protection locked="0"/>
    </xf>
    <xf numFmtId="0" fontId="3" fillId="0" borderId="2" xfId="0" applyFont="1" applyBorder="1" applyAlignment="1" applyProtection="1">
      <alignment horizontal="left"/>
      <protection locked="0"/>
    </xf>
    <xf numFmtId="0" fontId="3" fillId="0" borderId="9" xfId="0" applyFont="1" applyBorder="1" applyAlignment="1" applyProtection="1">
      <alignment wrapText="1"/>
      <protection locked="0"/>
    </xf>
    <xf numFmtId="0" fontId="5" fillId="0" borderId="10" xfId="0" applyFont="1" applyBorder="1" applyProtection="1">
      <protection locked="0"/>
    </xf>
    <xf numFmtId="0" fontId="3" fillId="0" borderId="6"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7" xfId="0" applyFont="1" applyBorder="1" applyAlignment="1" applyProtection="1">
      <alignment horizontal="left"/>
      <protection locked="0"/>
    </xf>
    <xf numFmtId="0" fontId="3" fillId="0" borderId="6" xfId="0" applyFont="1" applyBorder="1" applyProtection="1">
      <protection locked="0"/>
    </xf>
    <xf numFmtId="0" fontId="5" fillId="0" borderId="6" xfId="0" applyFont="1" applyBorder="1" applyProtection="1">
      <protection locked="0"/>
    </xf>
    <xf numFmtId="0" fontId="5" fillId="0" borderId="7" xfId="0" applyFont="1" applyBorder="1" applyProtection="1">
      <protection locked="0"/>
    </xf>
  </cellXfs>
  <cellStyles count="5">
    <cellStyle name="Hiperlink" xfId="4" builtinId="8"/>
    <cellStyle name="Moeda" xfId="2" builtinId="4"/>
    <cellStyle name="Normal" xfId="0" builtinId="0"/>
    <cellStyle name="Porcentagem" xfId="3" builtinId="5"/>
    <cellStyle name="Vírgula" xfId="1" builtinId="3"/>
  </cellStyles>
  <dxfs count="17">
    <dxf>
      <fill>
        <patternFill>
          <bgColor rgb="FFFFFF00"/>
        </patternFill>
      </fill>
    </dxf>
    <dxf>
      <fill>
        <patternFill>
          <bgColor rgb="FFFFFF00"/>
        </patternFill>
      </fill>
    </dxf>
    <dxf>
      <font>
        <b/>
        <i val="0"/>
        <color theme="0"/>
      </font>
      <fill>
        <patternFill>
          <bgColor rgb="FFFF0000"/>
        </patternFill>
      </fill>
    </dxf>
    <dxf>
      <font>
        <b/>
        <i val="0"/>
        <color theme="0"/>
      </font>
      <fill>
        <patternFill>
          <bgColor rgb="FFFF0000"/>
        </patternFill>
      </fill>
    </dxf>
    <dxf>
      <font>
        <b/>
        <i val="0"/>
        <color rgb="FFFF0000"/>
      </font>
      <fill>
        <patternFill patternType="none">
          <bgColor auto="1"/>
        </patternFill>
      </fill>
      <border>
        <left style="thin">
          <color rgb="FFC00000"/>
        </left>
        <right style="thin">
          <color rgb="FFC00000"/>
        </right>
        <top style="thin">
          <color rgb="FFC00000"/>
        </top>
        <bottom style="thin">
          <color rgb="FFC00000"/>
        </bottom>
        <vertical/>
        <horizontal/>
      </border>
    </dxf>
    <dxf>
      <fill>
        <patternFill>
          <bgColor rgb="FFFFFF00"/>
        </patternFill>
      </fill>
    </dxf>
    <dxf>
      <fill>
        <patternFill>
          <bgColor rgb="FFFFFF00"/>
        </patternFill>
      </fill>
    </dxf>
    <dxf>
      <font>
        <b/>
        <i val="0"/>
      </font>
      <fill>
        <patternFill>
          <bgColor rgb="FFFFFF00"/>
        </patternFill>
      </fill>
    </dxf>
    <dxf>
      <font>
        <color theme="0"/>
      </font>
      <fill>
        <patternFill>
          <bgColor rgb="FFFF0000"/>
        </patternFill>
      </fill>
    </dxf>
    <dxf>
      <fill>
        <patternFill>
          <bgColor rgb="FFFFFF00"/>
        </patternFill>
      </fill>
    </dxf>
    <dxf>
      <font>
        <color rgb="FF000000"/>
      </font>
      <fill>
        <patternFill patternType="solid">
          <fgColor rgb="FFFFFFFF"/>
          <bgColor rgb="FFFFFFFF"/>
        </patternFill>
      </fill>
    </dxf>
    <dxf>
      <fill>
        <patternFill>
          <bgColor rgb="FFFFFF00"/>
        </patternFill>
      </fill>
    </dxf>
    <dxf>
      <fill>
        <patternFill>
          <bgColor rgb="FFFFFF00"/>
        </patternFill>
      </fill>
    </dxf>
    <dxf>
      <font>
        <b/>
        <i val="0"/>
        <color theme="0"/>
      </font>
      <fill>
        <patternFill>
          <bgColor rgb="FFFF0000"/>
        </patternFill>
      </fill>
    </dxf>
    <dxf>
      <fill>
        <patternFill>
          <fgColor theme="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248754/AppData/Local/Temp/06ccff65-5a8c-4c4b-aa00-e55e44a49423_Julgamento.zip.423/Julgamento/PLANILHA%20-%20UF%20S&#195;O%20CARLOS.xlsx" TargetMode="External"/><Relationship Id="rId1" Type="http://schemas.openxmlformats.org/officeDocument/2006/relationships/externalLinkPath" Target="/Users/248754/AppData/Local/Temp/06ccff65-5a8c-4c4b-aa00-e55e44a49423_Julgamento.zip.423/Julgamento/PLANILHA%20-%20UF%20S&#195;O%20CARL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PROPOSTA"/>
      <sheetName val="Aux. Escritório - SC"/>
      <sheetName val="Aux. Escritório - Ar"/>
      <sheetName val="Aux. Escritório - So"/>
      <sheetName val="Aux. Escritório - LS"/>
      <sheetName val="Carregador"/>
      <sheetName val="Jardineiro"/>
      <sheetName val="Aux. Biotério"/>
      <sheetName val="Supervisor de Operações"/>
      <sheetName val="Resumo"/>
      <sheetName val="Uniforme"/>
    </sheetNames>
    <sheetDataSet>
      <sheetData sheetId="0">
        <row r="21">
          <cell r="L21">
            <v>1.4999999999999999E-2</v>
          </cell>
        </row>
      </sheetData>
      <sheetData sheetId="1"/>
      <sheetData sheetId="2"/>
      <sheetData sheetId="3"/>
      <sheetData sheetId="4"/>
      <sheetData sheetId="5"/>
      <sheetData sheetId="6"/>
      <sheetData sheetId="7"/>
      <sheetData sheetId="8"/>
      <sheetData sheetId="9"/>
      <sheetData sheetId="10">
        <row r="7">
          <cell r="E7">
            <v>56.25</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ocupacoes.com.br/cbo-mte/517115-salva-vidas"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5"/>
  <sheetViews>
    <sheetView tabSelected="1" topLeftCell="A112" workbookViewId="0">
      <selection activeCell="E132" sqref="E132"/>
    </sheetView>
  </sheetViews>
  <sheetFormatPr defaultRowHeight="14.4" x14ac:dyDescent="0.3"/>
  <cols>
    <col min="3" max="3" width="21.44140625" customWidth="1"/>
    <col min="4" max="4" width="27.6640625" customWidth="1"/>
    <col min="5" max="5" width="22.21875" customWidth="1"/>
    <col min="6" max="6" width="74.5546875" customWidth="1"/>
    <col min="7" max="7" width="14.88671875" customWidth="1"/>
  </cols>
  <sheetData>
    <row r="1" spans="1:8" x14ac:dyDescent="0.3">
      <c r="A1" s="1"/>
      <c r="G1" s="287" t="s">
        <v>0</v>
      </c>
    </row>
    <row r="2" spans="1:8" x14ac:dyDescent="0.3">
      <c r="A2" s="288" t="s">
        <v>1</v>
      </c>
      <c r="B2" s="272"/>
      <c r="C2" s="272"/>
      <c r="D2" s="272"/>
      <c r="E2" s="272"/>
      <c r="F2" s="174"/>
      <c r="G2" s="287"/>
    </row>
    <row r="3" spans="1:8" x14ac:dyDescent="0.3">
      <c r="A3" s="2" t="s">
        <v>2</v>
      </c>
      <c r="B3" s="3"/>
      <c r="C3" s="4" t="s">
        <v>3</v>
      </c>
      <c r="D3" s="3"/>
      <c r="E3" s="4" t="s">
        <v>4</v>
      </c>
      <c r="F3" s="5"/>
      <c r="G3" s="287"/>
    </row>
    <row r="4" spans="1:8" x14ac:dyDescent="0.3">
      <c r="A4" s="6" t="s">
        <v>5</v>
      </c>
      <c r="B4" s="289" t="s">
        <v>135</v>
      </c>
      <c r="C4" s="272"/>
      <c r="D4" s="272"/>
      <c r="E4" s="272"/>
      <c r="F4" s="174"/>
      <c r="G4" s="287"/>
      <c r="H4" s="7"/>
    </row>
    <row r="5" spans="1:8" x14ac:dyDescent="0.3">
      <c r="A5" s="8"/>
      <c r="B5" s="8"/>
      <c r="C5" s="8"/>
      <c r="D5" s="8"/>
      <c r="E5" s="8"/>
      <c r="F5" s="8"/>
      <c r="G5" s="287"/>
      <c r="H5" s="7"/>
    </row>
    <row r="6" spans="1:8" x14ac:dyDescent="0.3">
      <c r="A6" s="290" t="s">
        <v>6</v>
      </c>
      <c r="B6" s="279"/>
      <c r="C6" s="279"/>
      <c r="D6" s="279"/>
      <c r="E6" s="279"/>
      <c r="F6" s="291"/>
      <c r="G6" s="287"/>
      <c r="H6" s="9"/>
    </row>
    <row r="7" spans="1:8" x14ac:dyDescent="0.3">
      <c r="A7" s="10" t="s">
        <v>7</v>
      </c>
      <c r="B7" s="292"/>
      <c r="C7" s="293"/>
      <c r="D7" s="293"/>
      <c r="E7" s="293"/>
      <c r="F7" s="208"/>
      <c r="G7" s="287"/>
      <c r="H7" s="9"/>
    </row>
    <row r="8" spans="1:8" x14ac:dyDescent="0.3">
      <c r="A8" s="10" t="s">
        <v>8</v>
      </c>
      <c r="B8" s="11"/>
      <c r="C8" s="12" t="s">
        <v>9</v>
      </c>
      <c r="D8" s="13" t="s">
        <v>10</v>
      </c>
      <c r="E8" s="12" t="s">
        <v>11</v>
      </c>
      <c r="F8" s="14" t="s">
        <v>10</v>
      </c>
      <c r="G8" s="287"/>
      <c r="H8" s="15"/>
    </row>
    <row r="9" spans="1:8" x14ac:dyDescent="0.3">
      <c r="A9" s="10" t="s">
        <v>12</v>
      </c>
      <c r="B9" s="292"/>
      <c r="C9" s="293"/>
      <c r="D9" s="293"/>
      <c r="E9" s="293"/>
      <c r="F9" s="208"/>
      <c r="G9" s="287"/>
      <c r="H9" s="7"/>
    </row>
    <row r="10" spans="1:8" x14ac:dyDescent="0.3">
      <c r="A10" s="10" t="s">
        <v>13</v>
      </c>
      <c r="B10" s="294"/>
      <c r="C10" s="208"/>
      <c r="D10" s="16" t="s">
        <v>14</v>
      </c>
      <c r="E10" s="295"/>
      <c r="F10" s="296"/>
      <c r="G10" s="287"/>
      <c r="H10" s="7"/>
    </row>
    <row r="11" spans="1:8" x14ac:dyDescent="0.3">
      <c r="A11" s="17" t="s">
        <v>15</v>
      </c>
      <c r="B11" s="297"/>
      <c r="C11" s="298"/>
      <c r="D11" s="299"/>
      <c r="E11" s="18" t="s">
        <v>16</v>
      </c>
      <c r="F11" s="19"/>
      <c r="G11" s="287"/>
      <c r="H11" s="20"/>
    </row>
    <row r="12" spans="1:8" x14ac:dyDescent="0.3">
      <c r="A12" s="17" t="s">
        <v>17</v>
      </c>
      <c r="B12" s="300"/>
      <c r="C12" s="301"/>
      <c r="D12" s="301"/>
      <c r="E12" s="301"/>
      <c r="F12" s="302"/>
      <c r="G12" s="287"/>
      <c r="H12" s="21"/>
    </row>
    <row r="13" spans="1:8" x14ac:dyDescent="0.3">
      <c r="A13" s="278" t="s">
        <v>18</v>
      </c>
      <c r="B13" s="279"/>
      <c r="C13" s="22"/>
      <c r="D13" s="280" t="s">
        <v>19</v>
      </c>
      <c r="E13" s="281"/>
      <c r="F13" s="23" t="s">
        <v>20</v>
      </c>
      <c r="G13" s="287"/>
      <c r="H13" s="21"/>
    </row>
    <row r="14" spans="1:8" x14ac:dyDescent="0.3">
      <c r="A14" s="24"/>
      <c r="B14" s="24"/>
      <c r="C14" s="24"/>
      <c r="D14" s="24"/>
      <c r="E14" s="24"/>
      <c r="F14" s="24"/>
      <c r="G14" s="287"/>
      <c r="H14" s="21"/>
    </row>
    <row r="15" spans="1:8" x14ac:dyDescent="0.3">
      <c r="A15" s="25" t="s">
        <v>21</v>
      </c>
      <c r="B15" s="26" t="s">
        <v>22</v>
      </c>
      <c r="C15" s="26" t="s">
        <v>23</v>
      </c>
      <c r="D15" s="26" t="s">
        <v>24</v>
      </c>
      <c r="E15" s="27" t="s">
        <v>25</v>
      </c>
      <c r="F15" s="27" t="s">
        <v>26</v>
      </c>
      <c r="G15" s="28" t="s">
        <v>27</v>
      </c>
      <c r="H15" s="29"/>
    </row>
    <row r="16" spans="1:8" x14ac:dyDescent="0.3">
      <c r="A16" s="30">
        <v>1</v>
      </c>
      <c r="B16" s="31">
        <v>1</v>
      </c>
      <c r="C16" s="31" t="s">
        <v>136</v>
      </c>
      <c r="D16" s="22" t="s">
        <v>137</v>
      </c>
      <c r="E16" s="32">
        <v>1</v>
      </c>
      <c r="F16" s="33">
        <v>1</v>
      </c>
      <c r="G16" s="28" t="s">
        <v>28</v>
      </c>
      <c r="H16" s="34"/>
    </row>
    <row r="17" spans="1:8" x14ac:dyDescent="0.3">
      <c r="A17" s="282" t="s">
        <v>29</v>
      </c>
      <c r="B17" s="272"/>
      <c r="C17" s="272"/>
      <c r="D17" s="272"/>
      <c r="E17" s="272"/>
      <c r="F17" s="272"/>
      <c r="G17" s="28" t="s">
        <v>30</v>
      </c>
      <c r="H17" s="35"/>
    </row>
    <row r="18" spans="1:8" x14ac:dyDescent="0.3">
      <c r="A18" s="271" t="s">
        <v>31</v>
      </c>
      <c r="B18" s="272"/>
      <c r="C18" s="283" t="s">
        <v>138</v>
      </c>
      <c r="D18" s="208"/>
      <c r="E18" s="37" t="s">
        <v>32</v>
      </c>
      <c r="F18" s="38" t="s">
        <v>139</v>
      </c>
      <c r="G18" s="28" t="s">
        <v>33</v>
      </c>
      <c r="H18" s="39"/>
    </row>
    <row r="19" spans="1:8" x14ac:dyDescent="0.3">
      <c r="A19" s="36" t="s">
        <v>34</v>
      </c>
      <c r="B19" s="284" t="s">
        <v>136</v>
      </c>
      <c r="C19" s="285"/>
      <c r="D19" s="40" t="s">
        <v>35</v>
      </c>
      <c r="E19" s="286" t="s">
        <v>140</v>
      </c>
      <c r="F19" s="285"/>
      <c r="G19" s="28" t="s">
        <v>36</v>
      </c>
      <c r="H19" s="41" t="str">
        <f>IF(H$18="diária",H17*(H15/H15),IF(H18="semanal",H17*(32/H15),IF(H18="quinzenal",H17*(16/$H15),IF(H18="mensal",H17*(8/H15),IF(H18="bimestral",H17*((8/2)/H15),IF(H18="trimestral",H17*((8/3)/H15),IF(H18="quadrimestral",H17*((8/4)/H15),IF(H18="semestral",H17*((8/6)/H15),""))))))))</f>
        <v/>
      </c>
    </row>
    <row r="20" spans="1:8" x14ac:dyDescent="0.3">
      <c r="A20" s="271" t="s">
        <v>37</v>
      </c>
      <c r="B20" s="272"/>
      <c r="C20" s="160" t="s">
        <v>141</v>
      </c>
      <c r="D20" s="42" t="s">
        <v>38</v>
      </c>
      <c r="E20" s="43"/>
      <c r="F20" s="44">
        <v>2126.98</v>
      </c>
      <c r="G20" s="45" t="s">
        <v>39</v>
      </c>
      <c r="H20" s="46"/>
    </row>
    <row r="21" spans="1:8" x14ac:dyDescent="0.3">
      <c r="A21" s="24"/>
      <c r="B21" s="24"/>
      <c r="C21" s="24"/>
      <c r="D21" s="24"/>
      <c r="E21" s="24"/>
      <c r="F21" s="24"/>
      <c r="G21" s="47"/>
    </row>
    <row r="22" spans="1:8" x14ac:dyDescent="0.3">
      <c r="A22" s="273" t="s">
        <v>40</v>
      </c>
      <c r="B22" s="224"/>
      <c r="C22" s="224"/>
      <c r="D22" s="224"/>
      <c r="E22" s="224"/>
      <c r="F22" s="221"/>
      <c r="G22" s="274" t="s">
        <v>41</v>
      </c>
      <c r="H22" s="276" t="s">
        <v>42</v>
      </c>
    </row>
    <row r="23" spans="1:8" ht="26.4" x14ac:dyDescent="0.3">
      <c r="A23" s="50" t="s">
        <v>22</v>
      </c>
      <c r="B23" s="277" t="s">
        <v>43</v>
      </c>
      <c r="C23" s="221"/>
      <c r="D23" s="50" t="s">
        <v>44</v>
      </c>
      <c r="E23" s="50" t="s">
        <v>45</v>
      </c>
      <c r="F23" s="50" t="s">
        <v>46</v>
      </c>
      <c r="G23" s="275"/>
      <c r="H23" s="197"/>
    </row>
    <row r="24" spans="1:8" x14ac:dyDescent="0.3">
      <c r="A24" s="52" t="s">
        <v>47</v>
      </c>
      <c r="B24" s="270" t="s">
        <v>48</v>
      </c>
      <c r="C24" s="221"/>
      <c r="D24" s="53" t="s">
        <v>49</v>
      </c>
      <c r="E24" s="54">
        <f>F20</f>
        <v>2126.98</v>
      </c>
      <c r="F24" s="55"/>
      <c r="G24" s="56"/>
      <c r="H24" s="57">
        <f t="shared" ref="H24:H31" si="0">IF(F24="",E24,F24)</f>
        <v>2126.98</v>
      </c>
    </row>
    <row r="25" spans="1:8" x14ac:dyDescent="0.3">
      <c r="A25" s="52" t="s">
        <v>50</v>
      </c>
      <c r="B25" s="270" t="s">
        <v>51</v>
      </c>
      <c r="C25" s="221"/>
      <c r="D25" s="58" t="s">
        <v>49</v>
      </c>
      <c r="E25" s="54">
        <f t="shared" ref="E25:E31" si="1">IF(D25="",0,IF(D25="n/a",0,$E$24*D25))</f>
        <v>0</v>
      </c>
      <c r="F25" s="59"/>
      <c r="G25" s="60"/>
      <c r="H25" s="57">
        <f t="shared" si="0"/>
        <v>0</v>
      </c>
    </row>
    <row r="26" spans="1:8" x14ac:dyDescent="0.3">
      <c r="A26" s="52" t="s">
        <v>52</v>
      </c>
      <c r="B26" s="270" t="s">
        <v>142</v>
      </c>
      <c r="C26" s="221"/>
      <c r="D26" s="58" t="s">
        <v>49</v>
      </c>
      <c r="E26" s="54">
        <f t="shared" si="1"/>
        <v>0</v>
      </c>
      <c r="F26" s="59"/>
      <c r="G26" s="60"/>
      <c r="H26" s="57">
        <f t="shared" si="0"/>
        <v>0</v>
      </c>
    </row>
    <row r="27" spans="1:8" x14ac:dyDescent="0.3">
      <c r="A27" s="52" t="s">
        <v>53</v>
      </c>
      <c r="B27" s="270" t="s">
        <v>54</v>
      </c>
      <c r="C27" s="221"/>
      <c r="D27" s="58" t="s">
        <v>49</v>
      </c>
      <c r="E27" s="54">
        <f t="shared" si="1"/>
        <v>0</v>
      </c>
      <c r="F27" s="59"/>
      <c r="G27" s="60"/>
      <c r="H27" s="57">
        <f t="shared" si="0"/>
        <v>0</v>
      </c>
    </row>
    <row r="28" spans="1:8" x14ac:dyDescent="0.3">
      <c r="A28" s="52" t="s">
        <v>55</v>
      </c>
      <c r="B28" s="270" t="s">
        <v>56</v>
      </c>
      <c r="C28" s="221"/>
      <c r="D28" s="58" t="s">
        <v>49</v>
      </c>
      <c r="E28" s="54">
        <f t="shared" si="1"/>
        <v>0</v>
      </c>
      <c r="F28" s="59"/>
      <c r="G28" s="60"/>
      <c r="H28" s="57">
        <f t="shared" si="0"/>
        <v>0</v>
      </c>
    </row>
    <row r="29" spans="1:8" x14ac:dyDescent="0.3">
      <c r="A29" s="52" t="s">
        <v>57</v>
      </c>
      <c r="B29" s="270" t="s">
        <v>58</v>
      </c>
      <c r="C29" s="221"/>
      <c r="D29" s="61" t="s">
        <v>49</v>
      </c>
      <c r="E29" s="54">
        <f t="shared" si="1"/>
        <v>0</v>
      </c>
      <c r="F29" s="59"/>
      <c r="G29" s="60"/>
      <c r="H29" s="57">
        <f t="shared" si="0"/>
        <v>0</v>
      </c>
    </row>
    <row r="30" spans="1:8" ht="132" x14ac:dyDescent="0.3">
      <c r="A30" s="52" t="s">
        <v>59</v>
      </c>
      <c r="B30" s="207" t="s">
        <v>144</v>
      </c>
      <c r="C30" s="208"/>
      <c r="D30" s="61" t="s">
        <v>49</v>
      </c>
      <c r="E30" s="54">
        <v>418.49</v>
      </c>
      <c r="F30" s="62"/>
      <c r="G30" s="60" t="s">
        <v>148</v>
      </c>
      <c r="H30" s="57">
        <f t="shared" si="0"/>
        <v>418.49</v>
      </c>
    </row>
    <row r="31" spans="1:8" x14ac:dyDescent="0.3">
      <c r="A31" s="52" t="s">
        <v>61</v>
      </c>
      <c r="B31" s="207" t="s">
        <v>60</v>
      </c>
      <c r="C31" s="208"/>
      <c r="D31" s="61"/>
      <c r="E31" s="54">
        <f t="shared" si="1"/>
        <v>0</v>
      </c>
      <c r="F31" s="59"/>
      <c r="G31" s="60"/>
      <c r="H31" s="57">
        <f t="shared" si="0"/>
        <v>0</v>
      </c>
    </row>
    <row r="32" spans="1:8" x14ac:dyDescent="0.3">
      <c r="A32" s="263" t="s">
        <v>62</v>
      </c>
      <c r="B32" s="264"/>
      <c r="C32" s="264"/>
      <c r="D32" s="265"/>
      <c r="E32" s="266">
        <f>H32</f>
        <v>2545.4700000000003</v>
      </c>
      <c r="F32" s="265"/>
      <c r="G32" s="63"/>
      <c r="H32" s="64">
        <f>SUM(H24:H31)</f>
        <v>2545.4700000000003</v>
      </c>
    </row>
    <row r="33" spans="1:8" x14ac:dyDescent="0.3">
      <c r="G33" s="65"/>
      <c r="H33" s="51"/>
    </row>
    <row r="34" spans="1:8" x14ac:dyDescent="0.3">
      <c r="A34" s="267" t="s">
        <v>63</v>
      </c>
      <c r="B34" s="224"/>
      <c r="C34" s="224"/>
      <c r="D34" s="224"/>
      <c r="E34" s="224"/>
      <c r="F34" s="221"/>
      <c r="G34" s="256" t="s">
        <v>41</v>
      </c>
      <c r="H34" s="258" t="s">
        <v>42</v>
      </c>
    </row>
    <row r="35" spans="1:8" x14ac:dyDescent="0.3">
      <c r="A35" s="269" t="s">
        <v>64</v>
      </c>
      <c r="B35" s="224"/>
      <c r="C35" s="224"/>
      <c r="D35" s="224"/>
      <c r="E35" s="224"/>
      <c r="F35" s="221"/>
      <c r="G35" s="268"/>
      <c r="H35" s="197"/>
    </row>
    <row r="36" spans="1:8" ht="26.4" x14ac:dyDescent="0.3">
      <c r="A36" s="66" t="s">
        <v>22</v>
      </c>
      <c r="B36" s="259" t="s">
        <v>43</v>
      </c>
      <c r="C36" s="221"/>
      <c r="D36" s="66" t="s">
        <v>44</v>
      </c>
      <c r="E36" s="66" t="s">
        <v>45</v>
      </c>
      <c r="F36" s="66" t="s">
        <v>46</v>
      </c>
      <c r="G36" s="257"/>
      <c r="H36" s="197"/>
    </row>
    <row r="37" spans="1:8" x14ac:dyDescent="0.3">
      <c r="A37" s="67" t="s">
        <v>47</v>
      </c>
      <c r="B37" s="251" t="s">
        <v>65</v>
      </c>
      <c r="C37" s="221"/>
      <c r="D37" s="69">
        <v>8.3299999999999999E-2</v>
      </c>
      <c r="E37" s="70">
        <f t="shared" ref="E37" si="2">IF(D37="",0,IF(D37="n/a",0,$E$32*D37))</f>
        <v>212.03765100000001</v>
      </c>
      <c r="F37" s="71"/>
      <c r="G37" s="72"/>
      <c r="H37" s="73">
        <f>IF(F37="",E37,F37)</f>
        <v>212.03765100000001</v>
      </c>
    </row>
    <row r="38" spans="1:8" x14ac:dyDescent="0.3">
      <c r="A38" s="67" t="s">
        <v>50</v>
      </c>
      <c r="B38" s="251" t="s">
        <v>66</v>
      </c>
      <c r="C38" s="221"/>
      <c r="D38" s="69">
        <v>0.121</v>
      </c>
      <c r="E38" s="70">
        <f>IF(D38="",0,IF(D38="n/a",0,$E$32*D38))</f>
        <v>308.00187</v>
      </c>
      <c r="F38" s="71"/>
      <c r="G38" s="72"/>
      <c r="H38" s="73"/>
    </row>
    <row r="39" spans="1:8" x14ac:dyDescent="0.3">
      <c r="A39" s="67"/>
      <c r="B39" s="68"/>
      <c r="C39" s="49"/>
      <c r="D39" s="69"/>
      <c r="E39" s="70"/>
      <c r="F39" s="71"/>
      <c r="G39" s="72"/>
      <c r="H39" s="73"/>
    </row>
    <row r="40" spans="1:8" x14ac:dyDescent="0.3">
      <c r="G40" s="72"/>
      <c r="H40" s="73">
        <f>IF(F38="",E38,F38)</f>
        <v>308.00187</v>
      </c>
    </row>
    <row r="41" spans="1:8" ht="198" x14ac:dyDescent="0.3">
      <c r="A41" s="74" t="s">
        <v>52</v>
      </c>
      <c r="B41" s="261" t="s">
        <v>67</v>
      </c>
      <c r="C41" s="243"/>
      <c r="D41" s="75">
        <v>3.9199999999999999E-2</v>
      </c>
      <c r="E41" s="70">
        <f>SUM(H37:H40)*D41</f>
        <v>20.385549223200002</v>
      </c>
      <c r="F41" s="71"/>
      <c r="G41" s="72" t="s">
        <v>68</v>
      </c>
      <c r="H41" s="73">
        <f>IF(F41="",E41,F41)</f>
        <v>20.385549223200002</v>
      </c>
    </row>
    <row r="42" spans="1:8" x14ac:dyDescent="0.3">
      <c r="A42" s="244" t="s">
        <v>69</v>
      </c>
      <c r="B42" s="224"/>
      <c r="C42" s="224"/>
      <c r="D42" s="221"/>
      <c r="E42" s="245">
        <f>H42</f>
        <v>540.42507022320001</v>
      </c>
      <c r="F42" s="221"/>
      <c r="G42" s="76"/>
      <c r="H42" s="77">
        <f>SUM(H37:H41)</f>
        <v>540.42507022320001</v>
      </c>
    </row>
    <row r="43" spans="1:8" x14ac:dyDescent="0.3">
      <c r="A43" s="262" t="s">
        <v>70</v>
      </c>
      <c r="B43" s="224"/>
      <c r="C43" s="224"/>
      <c r="D43" s="224"/>
      <c r="E43" s="224"/>
      <c r="F43" s="221"/>
      <c r="G43" s="256" t="s">
        <v>41</v>
      </c>
      <c r="H43" s="258" t="s">
        <v>42</v>
      </c>
    </row>
    <row r="44" spans="1:8" ht="26.4" x14ac:dyDescent="0.3">
      <c r="A44" s="66" t="s">
        <v>22</v>
      </c>
      <c r="B44" s="259" t="s">
        <v>43</v>
      </c>
      <c r="C44" s="221"/>
      <c r="D44" s="66" t="s">
        <v>44</v>
      </c>
      <c r="E44" s="66" t="s">
        <v>45</v>
      </c>
      <c r="F44" s="66" t="s">
        <v>46</v>
      </c>
      <c r="G44" s="257"/>
      <c r="H44" s="197"/>
    </row>
    <row r="45" spans="1:8" x14ac:dyDescent="0.3">
      <c r="A45" s="67" t="s">
        <v>47</v>
      </c>
      <c r="B45" s="251" t="s">
        <v>71</v>
      </c>
      <c r="C45" s="260"/>
      <c r="D45" s="78">
        <v>0.2</v>
      </c>
      <c r="E45" s="70" t="str">
        <f t="shared" ref="E45:E52" si="3">IF(D45=I45,IF(D45="",0,IF(D45="n/a",0,$E$32*D45)),"")</f>
        <v/>
      </c>
      <c r="F45" s="70">
        <f t="shared" ref="F45:F52" si="4">IF(D45=I45,"",D45*$E$32)</f>
        <v>509.09400000000005</v>
      </c>
      <c r="G45" s="79"/>
      <c r="H45" s="73">
        <f t="shared" ref="H45:H52" si="5">IF(F45="",E45,F45)</f>
        <v>509.09400000000005</v>
      </c>
    </row>
    <row r="46" spans="1:8" x14ac:dyDescent="0.3">
      <c r="A46" s="67" t="s">
        <v>50</v>
      </c>
      <c r="B46" s="251" t="str">
        <f>IF($F$8="Simples","Salário Educação - NÃO PREENCHER","Salário Educação")</f>
        <v>Salário Educação</v>
      </c>
      <c r="C46" s="221"/>
      <c r="D46" s="78">
        <f>IF($F$8="Simples","",2.5%)</f>
        <v>2.5000000000000001E-2</v>
      </c>
      <c r="E46" s="70" t="str">
        <f>IF(D46=I46,IF(D46="",0,IF(D46="n/a",0,$E$32*D46)),"")</f>
        <v/>
      </c>
      <c r="F46" s="70">
        <f t="shared" si="4"/>
        <v>63.636750000000006</v>
      </c>
      <c r="G46" s="79"/>
      <c r="H46" s="73">
        <f t="shared" si="5"/>
        <v>63.636750000000006</v>
      </c>
    </row>
    <row r="47" spans="1:8" x14ac:dyDescent="0.3">
      <c r="A47" s="67" t="s">
        <v>52</v>
      </c>
      <c r="B47" s="251" t="s">
        <v>72</v>
      </c>
      <c r="C47" s="221"/>
      <c r="D47" s="58">
        <v>1.4999999999999999E-2</v>
      </c>
      <c r="E47" s="70" t="str">
        <f t="shared" si="3"/>
        <v/>
      </c>
      <c r="F47" s="70">
        <f t="shared" si="4"/>
        <v>38.182050000000004</v>
      </c>
      <c r="G47" s="60"/>
      <c r="H47" s="73">
        <f t="shared" si="5"/>
        <v>38.182050000000004</v>
      </c>
    </row>
    <row r="48" spans="1:8" x14ac:dyDescent="0.3">
      <c r="A48" s="67" t="s">
        <v>53</v>
      </c>
      <c r="B48" s="251" t="str">
        <f>IF($F$8="Simples","SESC ou SESI - NÃO PREENCHER","SESC ou SESI")</f>
        <v>SESC ou SESI</v>
      </c>
      <c r="C48" s="221"/>
      <c r="D48" s="78">
        <f>IF($F$8="Simples","",1.5%)</f>
        <v>1.4999999999999999E-2</v>
      </c>
      <c r="E48" s="70" t="str">
        <f t="shared" si="3"/>
        <v/>
      </c>
      <c r="F48" s="70">
        <f t="shared" si="4"/>
        <v>38.182050000000004</v>
      </c>
      <c r="G48" s="79" t="str">
        <f t="shared" ref="G48:G51" si="6">IF($F$8="Simples","OPTANTE DO SIMPLES NACIONAL","")</f>
        <v/>
      </c>
      <c r="H48" s="73">
        <f t="shared" si="5"/>
        <v>38.182050000000004</v>
      </c>
    </row>
    <row r="49" spans="1:8" x14ac:dyDescent="0.3">
      <c r="A49" s="67" t="s">
        <v>55</v>
      </c>
      <c r="B49" s="251" t="str">
        <f>IF($F$8="Simples","SENAI - SENAC - NÃO PREENCHER","SENAI - SENAC")</f>
        <v>SENAI - SENAC</v>
      </c>
      <c r="C49" s="221"/>
      <c r="D49" s="78">
        <f>IF($F$8="Simples","",1%)</f>
        <v>0.01</v>
      </c>
      <c r="E49" s="70" t="str">
        <f t="shared" si="3"/>
        <v/>
      </c>
      <c r="F49" s="70">
        <f t="shared" si="4"/>
        <v>25.454700000000003</v>
      </c>
      <c r="G49" s="79" t="str">
        <f t="shared" si="6"/>
        <v/>
      </c>
      <c r="H49" s="73">
        <f t="shared" si="5"/>
        <v>25.454700000000003</v>
      </c>
    </row>
    <row r="50" spans="1:8" x14ac:dyDescent="0.3">
      <c r="A50" s="67" t="s">
        <v>57</v>
      </c>
      <c r="B50" s="251" t="str">
        <f>IF($F$8="Simples","SEBRAE - NÃO PREENCHER","SEBRAE")</f>
        <v>SEBRAE</v>
      </c>
      <c r="C50" s="221"/>
      <c r="D50" s="78">
        <f>IF($F$8="Simples","",0.6%)</f>
        <v>6.0000000000000001E-3</v>
      </c>
      <c r="E50" s="70" t="str">
        <f t="shared" si="3"/>
        <v/>
      </c>
      <c r="F50" s="70">
        <f t="shared" si="4"/>
        <v>15.272820000000001</v>
      </c>
      <c r="G50" s="79" t="str">
        <f t="shared" si="6"/>
        <v/>
      </c>
      <c r="H50" s="73">
        <f t="shared" si="5"/>
        <v>15.272820000000001</v>
      </c>
    </row>
    <row r="51" spans="1:8" x14ac:dyDescent="0.3">
      <c r="A51" s="67" t="s">
        <v>59</v>
      </c>
      <c r="B51" s="251" t="str">
        <f>IF($F$8="Simples","INCRA - NÃO PREENCHER","INCRA")</f>
        <v>INCRA</v>
      </c>
      <c r="C51" s="221"/>
      <c r="D51" s="78">
        <f>IF($F$8="Simples","",0.2%)</f>
        <v>2E-3</v>
      </c>
      <c r="E51" s="70" t="str">
        <f t="shared" si="3"/>
        <v/>
      </c>
      <c r="F51" s="70">
        <f t="shared" si="4"/>
        <v>5.0909400000000007</v>
      </c>
      <c r="G51" s="79" t="str">
        <f t="shared" si="6"/>
        <v/>
      </c>
      <c r="H51" s="73">
        <f t="shared" si="5"/>
        <v>5.0909400000000007</v>
      </c>
    </row>
    <row r="52" spans="1:8" x14ac:dyDescent="0.3">
      <c r="A52" s="67" t="s">
        <v>61</v>
      </c>
      <c r="B52" s="251" t="s">
        <v>73</v>
      </c>
      <c r="C52" s="221"/>
      <c r="D52" s="80">
        <v>0.08</v>
      </c>
      <c r="E52" s="70" t="str">
        <f t="shared" si="3"/>
        <v/>
      </c>
      <c r="F52" s="70">
        <f t="shared" si="4"/>
        <v>203.63760000000002</v>
      </c>
      <c r="G52" s="79"/>
      <c r="H52" s="73">
        <f t="shared" si="5"/>
        <v>203.63760000000002</v>
      </c>
    </row>
    <row r="53" spans="1:8" x14ac:dyDescent="0.3">
      <c r="A53" s="244" t="s">
        <v>74</v>
      </c>
      <c r="B53" s="224"/>
      <c r="C53" s="224"/>
      <c r="D53" s="81">
        <f>SUM(D45:D52)</f>
        <v>0.35300000000000004</v>
      </c>
      <c r="E53" s="252">
        <f>H53</f>
        <v>898.55091000000016</v>
      </c>
      <c r="F53" s="221"/>
      <c r="G53" s="76"/>
      <c r="H53" s="77">
        <f>SUM(H45:H52)</f>
        <v>898.55091000000016</v>
      </c>
    </row>
    <row r="54" spans="1:8" x14ac:dyDescent="0.3">
      <c r="A54" s="253" t="s">
        <v>75</v>
      </c>
      <c r="B54" s="254"/>
      <c r="C54" s="254"/>
      <c r="D54" s="254"/>
      <c r="E54" s="254"/>
      <c r="F54" s="255"/>
      <c r="G54" s="256" t="s">
        <v>41</v>
      </c>
      <c r="H54" s="258" t="s">
        <v>42</v>
      </c>
    </row>
    <row r="55" spans="1:8" ht="26.4" x14ac:dyDescent="0.3">
      <c r="A55" s="66" t="s">
        <v>22</v>
      </c>
      <c r="B55" s="259" t="s">
        <v>43</v>
      </c>
      <c r="C55" s="221"/>
      <c r="D55" s="66" t="s">
        <v>44</v>
      </c>
      <c r="E55" s="66" t="s">
        <v>45</v>
      </c>
      <c r="F55" s="66" t="s">
        <v>46</v>
      </c>
      <c r="G55" s="257"/>
      <c r="H55" s="197"/>
    </row>
    <row r="56" spans="1:8" x14ac:dyDescent="0.3">
      <c r="A56" s="67" t="s">
        <v>47</v>
      </c>
      <c r="B56" s="251" t="s">
        <v>76</v>
      </c>
      <c r="C56" s="221"/>
      <c r="D56" s="82">
        <v>44</v>
      </c>
      <c r="E56" s="83">
        <v>5.0999999999999996</v>
      </c>
      <c r="F56" s="84">
        <f>IF(D56="n/a","",IF((D56*E56)-E24*6%&gt;0.01,(D56*E56)-E24*6%,0))</f>
        <v>96.781199999999984</v>
      </c>
      <c r="G56" s="60"/>
      <c r="H56" s="73">
        <f t="shared" ref="H56:H62" si="7">IF(F56="",E56,F56)</f>
        <v>96.781199999999984</v>
      </c>
    </row>
    <row r="57" spans="1:8" x14ac:dyDescent="0.3">
      <c r="A57" s="67" t="s">
        <v>50</v>
      </c>
      <c r="B57" s="251" t="s">
        <v>77</v>
      </c>
      <c r="C57" s="221"/>
      <c r="D57" s="85" t="s">
        <v>49</v>
      </c>
      <c r="E57" s="86">
        <v>193.62</v>
      </c>
      <c r="F57" s="83"/>
      <c r="G57" s="60"/>
      <c r="H57" s="73">
        <f t="shared" si="7"/>
        <v>193.62</v>
      </c>
    </row>
    <row r="58" spans="1:8" x14ac:dyDescent="0.3">
      <c r="A58" s="67" t="s">
        <v>52</v>
      </c>
      <c r="B58" s="251" t="s">
        <v>78</v>
      </c>
      <c r="C58" s="221"/>
      <c r="D58" s="85" t="s">
        <v>49</v>
      </c>
      <c r="E58" s="86">
        <v>34.26</v>
      </c>
      <c r="F58" s="83">
        <f>E58*21.64</f>
        <v>741.38639999999998</v>
      </c>
      <c r="G58" s="60"/>
      <c r="H58" s="73">
        <f t="shared" si="7"/>
        <v>741.38639999999998</v>
      </c>
    </row>
    <row r="59" spans="1:8" x14ac:dyDescent="0.3">
      <c r="A59" s="67" t="s">
        <v>53</v>
      </c>
      <c r="B59" s="207"/>
      <c r="C59" s="208"/>
      <c r="D59" s="85" t="s">
        <v>49</v>
      </c>
      <c r="E59" s="70"/>
      <c r="F59" s="83"/>
      <c r="G59" s="60"/>
      <c r="H59" s="73">
        <f t="shared" si="7"/>
        <v>0</v>
      </c>
    </row>
    <row r="60" spans="1:8" x14ac:dyDescent="0.3">
      <c r="A60" s="67" t="s">
        <v>55</v>
      </c>
      <c r="B60" s="207" t="s">
        <v>145</v>
      </c>
      <c r="C60" s="208"/>
      <c r="D60" s="85" t="s">
        <v>49</v>
      </c>
      <c r="E60" s="70"/>
      <c r="F60" s="83"/>
      <c r="G60" s="60"/>
      <c r="H60" s="73">
        <f t="shared" si="7"/>
        <v>0</v>
      </c>
    </row>
    <row r="61" spans="1:8" x14ac:dyDescent="0.3">
      <c r="A61" s="67" t="s">
        <v>57</v>
      </c>
      <c r="B61" s="207" t="s">
        <v>60</v>
      </c>
      <c r="C61" s="208"/>
      <c r="D61" s="85" t="s">
        <v>49</v>
      </c>
      <c r="E61" s="70"/>
      <c r="F61" s="83"/>
      <c r="G61" s="60"/>
      <c r="H61" s="73">
        <f t="shared" si="7"/>
        <v>0</v>
      </c>
    </row>
    <row r="62" spans="1:8" x14ac:dyDescent="0.3">
      <c r="A62" s="67" t="s">
        <v>59</v>
      </c>
      <c r="B62" s="207" t="s">
        <v>60</v>
      </c>
      <c r="C62" s="208"/>
      <c r="D62" s="85" t="s">
        <v>49</v>
      </c>
      <c r="E62" s="70"/>
      <c r="F62" s="83"/>
      <c r="G62" s="60"/>
      <c r="H62" s="73">
        <f t="shared" si="7"/>
        <v>0</v>
      </c>
    </row>
    <row r="63" spans="1:8" x14ac:dyDescent="0.3">
      <c r="A63" s="244" t="s">
        <v>79</v>
      </c>
      <c r="B63" s="224"/>
      <c r="C63" s="224"/>
      <c r="D63" s="221"/>
      <c r="E63" s="245">
        <f>F56+E57+F58</f>
        <v>1031.7876000000001</v>
      </c>
      <c r="F63" s="221"/>
      <c r="G63" s="76"/>
      <c r="H63" s="77">
        <f>SUM(H56:H62)</f>
        <v>1031.7876000000001</v>
      </c>
    </row>
    <row r="64" spans="1:8" x14ac:dyDescent="0.3">
      <c r="A64" s="246" t="s">
        <v>80</v>
      </c>
      <c r="B64" s="224"/>
      <c r="C64" s="224"/>
      <c r="D64" s="224"/>
      <c r="E64" s="247">
        <f>E42+E53+E63</f>
        <v>2470.7635802232003</v>
      </c>
      <c r="F64" s="221"/>
      <c r="G64" s="87"/>
      <c r="H64" s="88"/>
    </row>
    <row r="65" spans="1:8" ht="15.6" x14ac:dyDescent="0.3">
      <c r="A65" s="89"/>
      <c r="B65" s="90"/>
      <c r="C65" s="90"/>
      <c r="D65" s="90"/>
      <c r="E65" s="90"/>
      <c r="F65" s="90"/>
      <c r="G65" s="65"/>
      <c r="H65" s="51"/>
    </row>
    <row r="66" spans="1:8" x14ac:dyDescent="0.3">
      <c r="A66" s="248" t="s">
        <v>81</v>
      </c>
      <c r="B66" s="224"/>
      <c r="C66" s="224"/>
      <c r="D66" s="224"/>
      <c r="E66" s="224"/>
      <c r="F66" s="221"/>
      <c r="G66" s="249" t="s">
        <v>41</v>
      </c>
      <c r="H66" s="196" t="s">
        <v>42</v>
      </c>
    </row>
    <row r="67" spans="1:8" ht="26.4" x14ac:dyDescent="0.3">
      <c r="A67" s="91" t="s">
        <v>22</v>
      </c>
      <c r="B67" s="241" t="s">
        <v>43</v>
      </c>
      <c r="C67" s="221"/>
      <c r="D67" s="91" t="s">
        <v>44</v>
      </c>
      <c r="E67" s="91" t="s">
        <v>45</v>
      </c>
      <c r="F67" s="91" t="s">
        <v>46</v>
      </c>
      <c r="G67" s="250"/>
      <c r="H67" s="197"/>
    </row>
    <row r="68" spans="1:8" x14ac:dyDescent="0.3">
      <c r="A68" s="92" t="s">
        <v>47</v>
      </c>
      <c r="B68" s="238" t="s">
        <v>82</v>
      </c>
      <c r="C68" s="221"/>
      <c r="D68" s="93">
        <v>4.5999999999999999E-3</v>
      </c>
      <c r="E68" s="94">
        <f>($E$32*D68)</f>
        <v>11.709162000000001</v>
      </c>
      <c r="F68" s="94">
        <f>IF(D68=I68,"",D68*$E$32)</f>
        <v>11.709162000000001</v>
      </c>
      <c r="G68" s="60"/>
      <c r="H68" s="95">
        <f t="shared" ref="H68:H75" si="8">IF(F68="",E68,F68)</f>
        <v>11.709162000000001</v>
      </c>
    </row>
    <row r="69" spans="1:8" x14ac:dyDescent="0.3">
      <c r="A69" s="92" t="s">
        <v>50</v>
      </c>
      <c r="B69" s="238" t="s">
        <v>83</v>
      </c>
      <c r="C69" s="221"/>
      <c r="D69" s="96">
        <v>4.0000000000000002E-4</v>
      </c>
      <c r="E69" s="94">
        <f t="shared" ref="E69:E73" si="9">($E$32*D69)</f>
        <v>1.0181880000000001</v>
      </c>
      <c r="F69" s="94"/>
      <c r="G69" s="97"/>
      <c r="H69" s="95">
        <f t="shared" si="8"/>
        <v>1.0181880000000001</v>
      </c>
    </row>
    <row r="70" spans="1:8" x14ac:dyDescent="0.3">
      <c r="A70" s="92" t="s">
        <v>52</v>
      </c>
      <c r="B70" s="242" t="s">
        <v>84</v>
      </c>
      <c r="C70" s="243"/>
      <c r="D70" s="96">
        <f>IF($F$8="Simples",0,(D46+SUM(D48:D51))*D68)</f>
        <v>2.6680000000000003E-4</v>
      </c>
      <c r="E70" s="94">
        <f t="shared" si="9"/>
        <v>0.67913139600000016</v>
      </c>
      <c r="F70" s="94"/>
      <c r="G70" s="97" t="str">
        <f t="shared" ref="G70:G71" si="10">IF($F$8="Simples","OPTANTE DO SIMPLES NACIONAL","")</f>
        <v/>
      </c>
      <c r="H70" s="95">
        <f t="shared" si="8"/>
        <v>0.67913139600000016</v>
      </c>
    </row>
    <row r="71" spans="1:8" x14ac:dyDescent="0.3">
      <c r="A71" s="92" t="s">
        <v>53</v>
      </c>
      <c r="B71" s="238" t="s">
        <v>85</v>
      </c>
      <c r="C71" s="221"/>
      <c r="D71" s="96">
        <v>1.9400000000000001E-2</v>
      </c>
      <c r="E71" s="94">
        <f t="shared" si="9"/>
        <v>49.382118000000006</v>
      </c>
      <c r="F71" s="94">
        <f>IF(D71=I71,"",D71*$E$32)</f>
        <v>49.382118000000006</v>
      </c>
      <c r="G71" s="97" t="str">
        <f t="shared" si="10"/>
        <v/>
      </c>
      <c r="H71" s="95">
        <f t="shared" si="8"/>
        <v>49.382118000000006</v>
      </c>
    </row>
    <row r="72" spans="1:8" x14ac:dyDescent="0.3">
      <c r="A72" s="92" t="s">
        <v>55</v>
      </c>
      <c r="B72" s="236" t="s">
        <v>86</v>
      </c>
      <c r="C72" s="237"/>
      <c r="D72" s="96">
        <f>D53</f>
        <v>0.35300000000000004</v>
      </c>
      <c r="E72" s="94">
        <f>($E$71*D72)</f>
        <v>17.431887654000004</v>
      </c>
      <c r="F72" s="94">
        <f>IF(D72=I72,"",D72*$E$32)</f>
        <v>898.55091000000016</v>
      </c>
      <c r="G72" s="97"/>
      <c r="H72" s="95">
        <f t="shared" si="8"/>
        <v>898.55091000000016</v>
      </c>
    </row>
    <row r="73" spans="1:8" ht="409.6" x14ac:dyDescent="0.3">
      <c r="A73" s="98" t="s">
        <v>57</v>
      </c>
      <c r="B73" s="238" t="s">
        <v>87</v>
      </c>
      <c r="C73" s="221"/>
      <c r="D73" s="96">
        <v>3.2800000000000003E-2</v>
      </c>
      <c r="E73" s="94">
        <f t="shared" si="9"/>
        <v>83.491416000000015</v>
      </c>
      <c r="F73" s="94">
        <f>IF(D73=I73,"",D73*$E$32)</f>
        <v>83.491416000000015</v>
      </c>
      <c r="G73" s="97" t="s">
        <v>88</v>
      </c>
      <c r="H73" s="95">
        <f t="shared" si="8"/>
        <v>83.491416000000015</v>
      </c>
    </row>
    <row r="74" spans="1:8" x14ac:dyDescent="0.3">
      <c r="A74" s="92" t="s">
        <v>59</v>
      </c>
      <c r="B74" s="207" t="s">
        <v>60</v>
      </c>
      <c r="C74" s="230"/>
      <c r="D74" s="99"/>
      <c r="E74" s="94">
        <f>IF(D74=I74,IF(D74="",0,IF(D74="n/a",0,$E$32*D74)),"")</f>
        <v>0</v>
      </c>
      <c r="F74" s="94" t="str">
        <f>IF(D74=I74,"",D74*$E$32)</f>
        <v/>
      </c>
      <c r="G74" s="60"/>
      <c r="H74" s="95">
        <f t="shared" si="8"/>
        <v>0</v>
      </c>
    </row>
    <row r="75" spans="1:8" x14ac:dyDescent="0.3">
      <c r="A75" s="92" t="s">
        <v>61</v>
      </c>
      <c r="B75" s="207" t="s">
        <v>60</v>
      </c>
      <c r="C75" s="230"/>
      <c r="D75" s="99"/>
      <c r="E75" s="94">
        <f>IF(D75=I75,IF(D75="",0,IF(D75="n/a",0,$E$32*D75)),"")</f>
        <v>0</v>
      </c>
      <c r="F75" s="94" t="str">
        <f>IF(D75=I75,"",D75*$E$32)</f>
        <v/>
      </c>
      <c r="G75" s="60"/>
      <c r="H75" s="95">
        <f t="shared" si="8"/>
        <v>0</v>
      </c>
    </row>
    <row r="76" spans="1:8" x14ac:dyDescent="0.3">
      <c r="A76" s="239" t="s">
        <v>89</v>
      </c>
      <c r="B76" s="224"/>
      <c r="C76" s="224"/>
      <c r="D76" s="221"/>
      <c r="E76" s="240">
        <f>H76</f>
        <v>1044.8309253960001</v>
      </c>
      <c r="F76" s="221"/>
      <c r="G76" s="100"/>
      <c r="H76" s="101">
        <f>SUM(H68:H75)</f>
        <v>1044.8309253960001</v>
      </c>
    </row>
    <row r="77" spans="1:8" ht="15.6" x14ac:dyDescent="0.3">
      <c r="B77" s="90"/>
      <c r="C77" s="90"/>
      <c r="D77" s="90"/>
      <c r="E77" s="90"/>
      <c r="G77" s="65"/>
      <c r="H77" s="51"/>
    </row>
    <row r="78" spans="1:8" x14ac:dyDescent="0.3">
      <c r="A78" s="231" t="s">
        <v>90</v>
      </c>
      <c r="B78" s="224"/>
      <c r="C78" s="224"/>
      <c r="D78" s="224"/>
      <c r="E78" s="224"/>
      <c r="F78" s="221"/>
      <c r="G78" s="232" t="s">
        <v>41</v>
      </c>
      <c r="H78" s="219" t="s">
        <v>42</v>
      </c>
    </row>
    <row r="79" spans="1:8" x14ac:dyDescent="0.3">
      <c r="A79" s="235" t="s">
        <v>91</v>
      </c>
      <c r="B79" s="224"/>
      <c r="C79" s="224"/>
      <c r="D79" s="224"/>
      <c r="E79" s="224"/>
      <c r="F79" s="221"/>
      <c r="G79" s="233"/>
      <c r="H79" s="197"/>
    </row>
    <row r="80" spans="1:8" ht="26.4" x14ac:dyDescent="0.3">
      <c r="A80" s="102" t="s">
        <v>22</v>
      </c>
      <c r="B80" s="220" t="s">
        <v>43</v>
      </c>
      <c r="C80" s="221"/>
      <c r="D80" s="102" t="s">
        <v>44</v>
      </c>
      <c r="E80" s="102" t="s">
        <v>45</v>
      </c>
      <c r="F80" s="102" t="s">
        <v>46</v>
      </c>
      <c r="G80" s="234"/>
      <c r="H80" s="197"/>
    </row>
    <row r="81" spans="1:8" x14ac:dyDescent="0.3">
      <c r="A81" s="103" t="s">
        <v>47</v>
      </c>
      <c r="B81" s="222" t="s">
        <v>92</v>
      </c>
      <c r="C81" s="221"/>
      <c r="D81" s="104">
        <v>9.2999999999999992E-3</v>
      </c>
      <c r="E81" s="105">
        <f>($E$32*D81)</f>
        <v>23.672871000000001</v>
      </c>
      <c r="F81" s="105"/>
      <c r="G81" s="60"/>
      <c r="H81" s="106">
        <f t="shared" ref="H81:H89" si="11">IF(F81="",E81,F81)</f>
        <v>23.672871000000001</v>
      </c>
    </row>
    <row r="82" spans="1:8" x14ac:dyDescent="0.3">
      <c r="A82" s="103" t="s">
        <v>50</v>
      </c>
      <c r="B82" s="222" t="s">
        <v>93</v>
      </c>
      <c r="C82" s="221"/>
      <c r="D82" s="58">
        <v>4.0000000000000001E-3</v>
      </c>
      <c r="E82" s="105">
        <f>($E$32*D82)</f>
        <v>10.181880000000001</v>
      </c>
      <c r="F82" s="105">
        <f t="shared" ref="F82:F89" si="12">IF(D82=I82,"",D82*$E$32)</f>
        <v>10.181880000000001</v>
      </c>
      <c r="G82" s="60"/>
      <c r="H82" s="106">
        <f t="shared" si="11"/>
        <v>10.181880000000001</v>
      </c>
    </row>
    <row r="83" spans="1:8" x14ac:dyDescent="0.3">
      <c r="A83" s="103" t="s">
        <v>52</v>
      </c>
      <c r="B83" s="222" t="s">
        <v>94</v>
      </c>
      <c r="C83" s="221"/>
      <c r="D83" s="58">
        <v>2.0000000000000001E-4</v>
      </c>
      <c r="E83" s="105">
        <f t="shared" ref="E83:E89" si="13">($E$32*D83)</f>
        <v>0.50909400000000005</v>
      </c>
      <c r="F83" s="105">
        <f t="shared" si="12"/>
        <v>0.50909400000000005</v>
      </c>
      <c r="G83" s="60"/>
      <c r="H83" s="106">
        <f t="shared" si="11"/>
        <v>0.50909400000000005</v>
      </c>
    </row>
    <row r="84" spans="1:8" x14ac:dyDescent="0.3">
      <c r="A84" s="103" t="s">
        <v>53</v>
      </c>
      <c r="B84" s="222" t="s">
        <v>95</v>
      </c>
      <c r="C84" s="221"/>
      <c r="D84" s="58">
        <v>2.9999999999999997E-4</v>
      </c>
      <c r="E84" s="105">
        <f t="shared" si="13"/>
        <v>0.76364100000000001</v>
      </c>
      <c r="F84" s="105">
        <f t="shared" si="12"/>
        <v>0.76364100000000001</v>
      </c>
      <c r="G84" s="60"/>
      <c r="H84" s="106">
        <f t="shared" si="11"/>
        <v>0.76364100000000001</v>
      </c>
    </row>
    <row r="85" spans="1:8" x14ac:dyDescent="0.3">
      <c r="A85" s="103" t="s">
        <v>55</v>
      </c>
      <c r="B85" s="222" t="s">
        <v>96</v>
      </c>
      <c r="C85" s="221"/>
      <c r="D85" s="58">
        <v>6.9999999999999999E-4</v>
      </c>
      <c r="E85" s="105">
        <f t="shared" si="13"/>
        <v>1.7818290000000001</v>
      </c>
      <c r="F85" s="105">
        <f t="shared" si="12"/>
        <v>1.7818290000000001</v>
      </c>
      <c r="G85" s="60"/>
      <c r="H85" s="106">
        <f t="shared" si="11"/>
        <v>1.7818290000000001</v>
      </c>
    </row>
    <row r="86" spans="1:8" x14ac:dyDescent="0.3">
      <c r="A86" s="103" t="s">
        <v>57</v>
      </c>
      <c r="B86" s="207" t="s">
        <v>60</v>
      </c>
      <c r="C86" s="230"/>
      <c r="D86" s="58"/>
      <c r="E86" s="105">
        <f t="shared" si="13"/>
        <v>0</v>
      </c>
      <c r="F86" s="105" t="str">
        <f t="shared" si="12"/>
        <v/>
      </c>
      <c r="G86" s="60"/>
      <c r="H86" s="106">
        <f t="shared" si="11"/>
        <v>0</v>
      </c>
    </row>
    <row r="87" spans="1:8" x14ac:dyDescent="0.3">
      <c r="A87" s="103" t="s">
        <v>59</v>
      </c>
      <c r="B87" s="207" t="s">
        <v>60</v>
      </c>
      <c r="C87" s="208"/>
      <c r="D87" s="58"/>
      <c r="E87" s="105">
        <f t="shared" si="13"/>
        <v>0</v>
      </c>
      <c r="F87" s="105" t="str">
        <f t="shared" si="12"/>
        <v/>
      </c>
      <c r="G87" s="60"/>
      <c r="H87" s="106">
        <f t="shared" si="11"/>
        <v>0</v>
      </c>
    </row>
    <row r="88" spans="1:8" x14ac:dyDescent="0.3">
      <c r="A88" s="103" t="s">
        <v>61</v>
      </c>
      <c r="B88" s="207" t="s">
        <v>60</v>
      </c>
      <c r="C88" s="208"/>
      <c r="D88" s="58"/>
      <c r="E88" s="105">
        <f t="shared" si="13"/>
        <v>0</v>
      </c>
      <c r="F88" s="105" t="str">
        <f t="shared" si="12"/>
        <v/>
      </c>
      <c r="G88" s="60"/>
      <c r="H88" s="106">
        <f t="shared" si="11"/>
        <v>0</v>
      </c>
    </row>
    <row r="89" spans="1:8" x14ac:dyDescent="0.3">
      <c r="A89" s="103" t="s">
        <v>97</v>
      </c>
      <c r="B89" s="222" t="s">
        <v>98</v>
      </c>
      <c r="C89" s="221"/>
      <c r="D89" s="107">
        <f>D53*SUM(D81:D88)</f>
        <v>5.1184999999999998E-3</v>
      </c>
      <c r="E89" s="105">
        <f t="shared" si="13"/>
        <v>13.028988195</v>
      </c>
      <c r="F89" s="105">
        <f t="shared" si="12"/>
        <v>13.028988195</v>
      </c>
      <c r="G89" s="60"/>
      <c r="H89" s="106">
        <f t="shared" si="11"/>
        <v>13.028988195</v>
      </c>
    </row>
    <row r="90" spans="1:8" x14ac:dyDescent="0.3">
      <c r="A90" s="223" t="s">
        <v>99</v>
      </c>
      <c r="B90" s="224"/>
      <c r="C90" s="224"/>
      <c r="D90" s="108">
        <f>SUM(D81:D88)</f>
        <v>1.4499999999999999E-2</v>
      </c>
      <c r="E90" s="226">
        <f>H90</f>
        <v>49.938303195000003</v>
      </c>
      <c r="F90" s="221"/>
      <c r="G90" s="109"/>
      <c r="H90" s="110">
        <f>SUM(H81:H89)</f>
        <v>49.938303195000003</v>
      </c>
    </row>
    <row r="91" spans="1:8" x14ac:dyDescent="0.3">
      <c r="A91" s="227" t="s">
        <v>100</v>
      </c>
      <c r="B91" s="224"/>
      <c r="C91" s="224"/>
      <c r="D91" s="224"/>
      <c r="E91" s="224"/>
      <c r="F91" s="221"/>
      <c r="G91" s="228" t="s">
        <v>41</v>
      </c>
      <c r="H91" s="219" t="s">
        <v>42</v>
      </c>
    </row>
    <row r="92" spans="1:8" ht="26.4" x14ac:dyDescent="0.3">
      <c r="A92" s="102" t="s">
        <v>22</v>
      </c>
      <c r="B92" s="220" t="s">
        <v>43</v>
      </c>
      <c r="C92" s="221"/>
      <c r="D92" s="102" t="s">
        <v>44</v>
      </c>
      <c r="E92" s="102" t="s">
        <v>45</v>
      </c>
      <c r="F92" s="102" t="s">
        <v>46</v>
      </c>
      <c r="G92" s="229"/>
      <c r="H92" s="197"/>
    </row>
    <row r="93" spans="1:8" x14ac:dyDescent="0.3">
      <c r="A93" s="103" t="s">
        <v>47</v>
      </c>
      <c r="B93" s="222" t="s">
        <v>143</v>
      </c>
      <c r="C93" s="221"/>
      <c r="D93" s="58"/>
      <c r="E93" s="105">
        <f t="shared" ref="E93:E95" si="14">IF(D93=I93,IF(D93="",0,IF(D93="n/a",0,$E$32*D93)),"")</f>
        <v>0</v>
      </c>
      <c r="F93" s="105" t="str">
        <f>IF(D93=I93,"",D93*$E$32)</f>
        <v/>
      </c>
      <c r="G93" s="60"/>
      <c r="H93" s="106">
        <f t="shared" ref="H93:H95" si="15">IF(F93="",E93,F93)</f>
        <v>0</v>
      </c>
    </row>
    <row r="94" spans="1:8" x14ac:dyDescent="0.3">
      <c r="A94" s="103" t="s">
        <v>50</v>
      </c>
      <c r="B94" s="207" t="s">
        <v>60</v>
      </c>
      <c r="C94" s="208"/>
      <c r="D94" s="58"/>
      <c r="E94" s="105">
        <f t="shared" si="14"/>
        <v>0</v>
      </c>
      <c r="F94" s="105" t="str">
        <f>IF(D94=I94,"",D94*$E$32)</f>
        <v/>
      </c>
      <c r="G94" s="60"/>
      <c r="H94" s="106">
        <f t="shared" si="15"/>
        <v>0</v>
      </c>
    </row>
    <row r="95" spans="1:8" x14ac:dyDescent="0.3">
      <c r="A95" s="103" t="s">
        <v>52</v>
      </c>
      <c r="B95" s="222" t="s">
        <v>101</v>
      </c>
      <c r="C95" s="221"/>
      <c r="D95" s="107">
        <f>D53*SUM(D93:D94)</f>
        <v>0</v>
      </c>
      <c r="E95" s="105">
        <f t="shared" si="14"/>
        <v>0</v>
      </c>
      <c r="F95" s="105" t="str">
        <f>IF(D95=I95,"",D95*$E$32)</f>
        <v/>
      </c>
      <c r="G95" s="60"/>
      <c r="H95" s="106">
        <f t="shared" si="15"/>
        <v>0</v>
      </c>
    </row>
    <row r="96" spans="1:8" x14ac:dyDescent="0.3">
      <c r="A96" s="223" t="s">
        <v>102</v>
      </c>
      <c r="B96" s="224"/>
      <c r="C96" s="224"/>
      <c r="D96" s="221"/>
      <c r="E96" s="225">
        <f>H96</f>
        <v>0</v>
      </c>
      <c r="F96" s="221"/>
      <c r="G96" s="109"/>
      <c r="H96" s="110">
        <f>SUM(H93:H95)</f>
        <v>0</v>
      </c>
    </row>
    <row r="97" spans="1:8" x14ac:dyDescent="0.3">
      <c r="A97" s="209" t="s">
        <v>103</v>
      </c>
      <c r="B97" s="210"/>
      <c r="C97" s="210"/>
      <c r="D97" s="211"/>
      <c r="E97" s="212">
        <f>E90+E96</f>
        <v>49.938303195000003</v>
      </c>
      <c r="F97" s="211"/>
      <c r="G97" s="111"/>
      <c r="H97" s="112"/>
    </row>
    <row r="98" spans="1:8" x14ac:dyDescent="0.3">
      <c r="G98" s="65"/>
      <c r="H98" s="51"/>
    </row>
    <row r="99" spans="1:8" x14ac:dyDescent="0.3">
      <c r="A99" s="213" t="s">
        <v>104</v>
      </c>
      <c r="B99" s="214"/>
      <c r="C99" s="214"/>
      <c r="D99" s="214"/>
      <c r="E99" s="214"/>
      <c r="F99" s="215"/>
      <c r="G99" s="216" t="s">
        <v>41</v>
      </c>
      <c r="H99" s="196" t="s">
        <v>42</v>
      </c>
    </row>
    <row r="100" spans="1:8" ht="26.4" x14ac:dyDescent="0.3">
      <c r="A100" s="113" t="s">
        <v>22</v>
      </c>
      <c r="B100" s="218" t="s">
        <v>43</v>
      </c>
      <c r="C100" s="215"/>
      <c r="D100" s="113" t="s">
        <v>44</v>
      </c>
      <c r="E100" s="113" t="s">
        <v>45</v>
      </c>
      <c r="F100" s="113" t="s">
        <v>46</v>
      </c>
      <c r="G100" s="217"/>
      <c r="H100" s="197"/>
    </row>
    <row r="101" spans="1:8" x14ac:dyDescent="0.3">
      <c r="A101" s="114" t="s">
        <v>47</v>
      </c>
      <c r="B101" s="203" t="s">
        <v>146</v>
      </c>
      <c r="C101" s="204" t="s">
        <v>105</v>
      </c>
      <c r="D101" s="115"/>
      <c r="E101" s="116">
        <v>33.33</v>
      </c>
      <c r="F101" s="117"/>
      <c r="G101" s="60"/>
      <c r="H101" s="95">
        <f t="shared" ref="H101:H106" si="16">IF(F101="",E101,F101)</f>
        <v>33.33</v>
      </c>
    </row>
    <row r="102" spans="1:8" x14ac:dyDescent="0.3">
      <c r="A102" s="114" t="s">
        <v>50</v>
      </c>
      <c r="B102" s="205" t="s">
        <v>106</v>
      </c>
      <c r="C102" s="206" t="s">
        <v>107</v>
      </c>
      <c r="D102" s="118"/>
      <c r="E102" s="116">
        <v>60</v>
      </c>
      <c r="F102" s="117"/>
      <c r="G102" s="60"/>
      <c r="H102" s="95">
        <f t="shared" si="16"/>
        <v>60</v>
      </c>
    </row>
    <row r="103" spans="1:8" x14ac:dyDescent="0.3">
      <c r="A103" s="114" t="s">
        <v>52</v>
      </c>
      <c r="B103" s="203" t="s">
        <v>108</v>
      </c>
      <c r="C103" s="204" t="s">
        <v>108</v>
      </c>
      <c r="D103" s="115"/>
      <c r="E103" s="116">
        <v>70</v>
      </c>
      <c r="F103" s="117"/>
      <c r="G103" s="60"/>
      <c r="H103" s="95">
        <f t="shared" si="16"/>
        <v>70</v>
      </c>
    </row>
    <row r="104" spans="1:8" x14ac:dyDescent="0.3">
      <c r="A104" s="114" t="s">
        <v>53</v>
      </c>
      <c r="B104" s="205" t="s">
        <v>109</v>
      </c>
      <c r="C104" s="206" t="s">
        <v>107</v>
      </c>
      <c r="D104" s="118"/>
      <c r="E104" s="116"/>
      <c r="F104" s="119"/>
      <c r="G104" s="60"/>
      <c r="H104" s="95">
        <f t="shared" si="16"/>
        <v>0</v>
      </c>
    </row>
    <row r="105" spans="1:8" x14ac:dyDescent="0.3">
      <c r="A105" s="114" t="s">
        <v>55</v>
      </c>
      <c r="B105" s="207" t="s">
        <v>60</v>
      </c>
      <c r="C105" s="208"/>
      <c r="D105" s="115"/>
      <c r="E105" s="116"/>
      <c r="F105" s="117"/>
      <c r="G105" s="60"/>
      <c r="H105" s="95">
        <f t="shared" si="16"/>
        <v>0</v>
      </c>
    </row>
    <row r="106" spans="1:8" x14ac:dyDescent="0.3">
      <c r="A106" s="120" t="s">
        <v>57</v>
      </c>
      <c r="B106" s="207" t="s">
        <v>60</v>
      </c>
      <c r="C106" s="208"/>
      <c r="D106" s="121"/>
      <c r="E106" s="116"/>
      <c r="F106" s="117"/>
      <c r="G106" s="60"/>
      <c r="H106" s="95">
        <f t="shared" si="16"/>
        <v>0</v>
      </c>
    </row>
    <row r="107" spans="1:8" x14ac:dyDescent="0.3">
      <c r="A107" s="186" t="s">
        <v>110</v>
      </c>
      <c r="B107" s="187"/>
      <c r="C107" s="187"/>
      <c r="D107" s="188"/>
      <c r="E107" s="189">
        <f>H107</f>
        <v>163.32999999999998</v>
      </c>
      <c r="F107" s="188"/>
      <c r="G107" s="122"/>
      <c r="H107" s="101">
        <f>SUM(H101:H106)</f>
        <v>163.32999999999998</v>
      </c>
    </row>
    <row r="108" spans="1:8" x14ac:dyDescent="0.3">
      <c r="G108" s="65"/>
      <c r="H108" s="51"/>
    </row>
    <row r="109" spans="1:8" x14ac:dyDescent="0.3">
      <c r="A109" s="190" t="s">
        <v>111</v>
      </c>
      <c r="B109" s="191"/>
      <c r="C109" s="191"/>
      <c r="D109" s="191"/>
      <c r="E109" s="191"/>
      <c r="F109" s="192"/>
      <c r="G109" s="193" t="s">
        <v>41</v>
      </c>
      <c r="H109" s="196" t="s">
        <v>42</v>
      </c>
    </row>
    <row r="110" spans="1:8" x14ac:dyDescent="0.3">
      <c r="A110" s="198" t="str">
        <f>IF($F$8="Simples","OPTANTE DO SIMPLES NACIONAL","Selecione o critério de tributação (Lucro Real ou Presumido):")</f>
        <v>Selecione o critério de tributação (Lucro Real ou Presumido):</v>
      </c>
      <c r="B110" s="199"/>
      <c r="C110" s="199"/>
      <c r="D110" s="200" t="s">
        <v>112</v>
      </c>
      <c r="E110" s="200"/>
      <c r="F110" s="201"/>
      <c r="G110" s="194"/>
      <c r="H110" s="196"/>
    </row>
    <row r="111" spans="1:8" ht="26.4" x14ac:dyDescent="0.3">
      <c r="A111" s="123" t="s">
        <v>22</v>
      </c>
      <c r="B111" s="202" t="s">
        <v>43</v>
      </c>
      <c r="C111" s="192"/>
      <c r="D111" s="123" t="s">
        <v>44</v>
      </c>
      <c r="E111" s="123" t="s">
        <v>45</v>
      </c>
      <c r="F111" s="123" t="s">
        <v>46</v>
      </c>
      <c r="G111" s="195"/>
      <c r="H111" s="197"/>
    </row>
    <row r="112" spans="1:8" x14ac:dyDescent="0.3">
      <c r="A112" s="124" t="s">
        <v>47</v>
      </c>
      <c r="B112" s="177" t="s">
        <v>113</v>
      </c>
      <c r="C112" s="178"/>
      <c r="D112" s="125">
        <f>'[1]CAPA PROPOSTA'!L21</f>
        <v>1.4999999999999999E-2</v>
      </c>
      <c r="E112" s="126">
        <f>D112*D125</f>
        <v>94.114992132213004</v>
      </c>
      <c r="F112" s="62"/>
      <c r="G112" s="60"/>
      <c r="H112" s="95">
        <f t="shared" ref="H112:H115" si="17">IF(F112="",E112,F112)</f>
        <v>94.114992132213004</v>
      </c>
    </row>
    <row r="113" spans="1:8" x14ac:dyDescent="0.3">
      <c r="A113" s="124" t="s">
        <v>50</v>
      </c>
      <c r="B113" s="179" t="s">
        <v>114</v>
      </c>
      <c r="C113" s="178"/>
      <c r="D113" s="125">
        <v>0.04</v>
      </c>
      <c r="E113" s="126">
        <f>D113*(D125+E112)</f>
        <v>254.73791203785655</v>
      </c>
      <c r="F113" s="62"/>
      <c r="G113" s="60"/>
      <c r="H113" s="95">
        <f t="shared" si="17"/>
        <v>254.73791203785655</v>
      </c>
    </row>
    <row r="114" spans="1:8" x14ac:dyDescent="0.3">
      <c r="A114" s="124" t="s">
        <v>52</v>
      </c>
      <c r="B114" s="177" t="str">
        <f>IF($F$8="Simples","Tributos Federais (Simples Nacional) - informe alíq.:",IF(D110="ESCOLHA","PIS/COFINS conforme opção acima",IF(D110="","",IF(D110="Tributação pelo lucro presumido","Tributos federais - PIS (0,65%) / COFINS (3,00%)", "Tributos federais - PIS (0,65%) / COFINS (3,00%)"))))</f>
        <v>Tributos federais - PIS (0,65%) / COFINS (3,00%)</v>
      </c>
      <c r="C114" s="178"/>
      <c r="D114" s="127">
        <v>3.6499999999999998E-2</v>
      </c>
      <c r="E114" s="126">
        <f>D114*$G$126</f>
        <v>257.75255770592946</v>
      </c>
      <c r="F114" s="62"/>
      <c r="G114" s="60"/>
      <c r="H114" s="95">
        <f t="shared" si="17"/>
        <v>257.75255770592946</v>
      </c>
    </row>
    <row r="115" spans="1:8" x14ac:dyDescent="0.3">
      <c r="A115" s="124" t="s">
        <v>53</v>
      </c>
      <c r="B115" s="180" t="s">
        <v>115</v>
      </c>
      <c r="C115" s="181"/>
      <c r="D115" s="127">
        <f>IF(B115="Tributos municipais - ISS - São Carlos - 2%",2%,IF(B115="Tributos municipais - ISS - Araras - 5%","5,00%",IF(B115="Tributos municipais - ISS - Sorocaba - 5%","5%",IF(B115="Tributos municipais - ISS - Valparaiso - 3%","3%",IF(B115="Tributos municipais - ISS - Buri - 3,5%","3,5%",0)))))</f>
        <v>0.02</v>
      </c>
      <c r="E115" s="126">
        <f>D115*$G$126</f>
        <v>141.23427819502987</v>
      </c>
      <c r="F115" s="62"/>
      <c r="G115" s="60"/>
      <c r="H115" s="95">
        <f t="shared" si="17"/>
        <v>141.23427819502987</v>
      </c>
    </row>
    <row r="116" spans="1:8" x14ac:dyDescent="0.3">
      <c r="A116" s="182" t="s">
        <v>116</v>
      </c>
      <c r="B116" s="183"/>
      <c r="C116" s="183"/>
      <c r="D116" s="184"/>
      <c r="E116" s="185">
        <f>H116</f>
        <v>747.83974007102893</v>
      </c>
      <c r="F116" s="184"/>
      <c r="G116" s="128"/>
      <c r="H116" s="101">
        <f>SUM(H112:H115)</f>
        <v>747.83974007102893</v>
      </c>
    </row>
    <row r="117" spans="1:8" x14ac:dyDescent="0.3">
      <c r="A117" t="s">
        <v>147</v>
      </c>
      <c r="H117" s="51"/>
    </row>
    <row r="118" spans="1:8" x14ac:dyDescent="0.3">
      <c r="A118" s="171" t="s">
        <v>117</v>
      </c>
      <c r="B118" s="172"/>
      <c r="C118" s="172"/>
      <c r="D118" s="172"/>
      <c r="E118" s="129"/>
      <c r="F118" s="48"/>
      <c r="G118" s="65"/>
      <c r="H118" s="51"/>
    </row>
    <row r="119" spans="1:8" x14ac:dyDescent="0.3">
      <c r="A119" s="130" t="s">
        <v>118</v>
      </c>
      <c r="B119" s="173" t="s">
        <v>43</v>
      </c>
      <c r="C119" s="174"/>
      <c r="D119" s="131" t="s">
        <v>45</v>
      </c>
      <c r="E119" s="132"/>
      <c r="F119" s="133"/>
      <c r="G119" s="65"/>
      <c r="H119" s="51"/>
    </row>
    <row r="120" spans="1:8" x14ac:dyDescent="0.3">
      <c r="A120" s="134">
        <v>1</v>
      </c>
      <c r="B120" s="175" t="s">
        <v>119</v>
      </c>
      <c r="C120" s="176"/>
      <c r="D120" s="135">
        <f>E32</f>
        <v>2545.4700000000003</v>
      </c>
      <c r="E120" s="136"/>
      <c r="F120" s="137"/>
      <c r="G120" s="65"/>
      <c r="H120" s="51"/>
    </row>
    <row r="121" spans="1:8" x14ac:dyDescent="0.3">
      <c r="A121" s="134">
        <v>2</v>
      </c>
      <c r="B121" s="175" t="s">
        <v>120</v>
      </c>
      <c r="C121" s="176"/>
      <c r="D121" s="135">
        <f>E64</f>
        <v>2470.7635802232003</v>
      </c>
      <c r="E121" s="136"/>
      <c r="F121" s="137"/>
      <c r="G121" s="65"/>
      <c r="H121" s="51"/>
    </row>
    <row r="122" spans="1:8" x14ac:dyDescent="0.3">
      <c r="A122" s="134">
        <v>3</v>
      </c>
      <c r="B122" s="175" t="s">
        <v>121</v>
      </c>
      <c r="C122" s="176"/>
      <c r="D122" s="135">
        <f>E76</f>
        <v>1044.8309253960001</v>
      </c>
      <c r="E122" s="136"/>
      <c r="F122" s="137"/>
      <c r="G122" s="65"/>
      <c r="H122" s="51"/>
    </row>
    <row r="123" spans="1:8" x14ac:dyDescent="0.3">
      <c r="A123" s="134">
        <v>4</v>
      </c>
      <c r="B123" s="163" t="s">
        <v>122</v>
      </c>
      <c r="C123" s="164"/>
      <c r="D123" s="135">
        <f>E97</f>
        <v>49.938303195000003</v>
      </c>
      <c r="E123" s="136"/>
      <c r="F123" s="137"/>
      <c r="G123" s="65"/>
      <c r="H123" s="51"/>
    </row>
    <row r="124" spans="1:8" x14ac:dyDescent="0.3">
      <c r="A124" s="134">
        <v>5</v>
      </c>
      <c r="B124" s="163" t="s">
        <v>123</v>
      </c>
      <c r="C124" s="164"/>
      <c r="D124" s="135">
        <f>E107</f>
        <v>163.32999999999998</v>
      </c>
      <c r="E124" s="136"/>
      <c r="F124" s="137"/>
      <c r="G124" s="138"/>
      <c r="H124" s="51"/>
    </row>
    <row r="125" spans="1:8" x14ac:dyDescent="0.3">
      <c r="A125" s="165" t="s">
        <v>124</v>
      </c>
      <c r="B125" s="166"/>
      <c r="C125" s="166"/>
      <c r="D125" s="139">
        <f>SUM(D120:D124)</f>
        <v>6274.3328088142007</v>
      </c>
      <c r="E125" s="140"/>
      <c r="F125" s="141"/>
      <c r="G125" s="142" t="s">
        <v>125</v>
      </c>
      <c r="H125" s="51"/>
    </row>
    <row r="126" spans="1:8" x14ac:dyDescent="0.3">
      <c r="A126" s="134">
        <v>6</v>
      </c>
      <c r="B126" s="163" t="s">
        <v>126</v>
      </c>
      <c r="C126" s="164"/>
      <c r="D126" s="135">
        <f>E116</f>
        <v>747.83974007102893</v>
      </c>
      <c r="E126" s="136"/>
      <c r="F126" s="137"/>
      <c r="G126" s="143">
        <f>(($D$125)/(1-(D112+D113+$D$114+$D$115)))</f>
        <v>7061.7139097514928</v>
      </c>
      <c r="H126" s="51"/>
    </row>
    <row r="127" spans="1:8" x14ac:dyDescent="0.3">
      <c r="A127" s="167" t="s">
        <v>127</v>
      </c>
      <c r="B127" s="168"/>
      <c r="C127" s="168"/>
      <c r="D127" s="144">
        <f>D125+D126</f>
        <v>7022.1725488852298</v>
      </c>
      <c r="E127" s="145"/>
      <c r="F127" s="137"/>
      <c r="G127" s="65"/>
      <c r="H127" s="51"/>
    </row>
    <row r="128" spans="1:8" x14ac:dyDescent="0.3">
      <c r="H128" s="51"/>
    </row>
    <row r="129" spans="1:8" x14ac:dyDescent="0.3">
      <c r="G129" s="146"/>
      <c r="H129" s="51"/>
    </row>
    <row r="130" spans="1:8" x14ac:dyDescent="0.3">
      <c r="A130" s="169" t="s">
        <v>128</v>
      </c>
      <c r="B130" s="169"/>
      <c r="C130" s="169"/>
      <c r="D130" s="169"/>
      <c r="E130" s="169"/>
      <c r="G130" s="147" t="str">
        <f>IF(D16="m²","Preço por metro quadrado:","")</f>
        <v/>
      </c>
      <c r="H130" s="51"/>
    </row>
    <row r="131" spans="1:8" x14ac:dyDescent="0.3">
      <c r="A131" s="170" t="s">
        <v>43</v>
      </c>
      <c r="B131" s="170"/>
      <c r="C131" s="148" t="s">
        <v>129</v>
      </c>
      <c r="D131" s="149" t="s">
        <v>130</v>
      </c>
      <c r="E131" s="150" t="s">
        <v>131</v>
      </c>
      <c r="G131" s="151" t="str">
        <f>IF(D16="m²",IF(D134=0,"",(D134/H16)),"")</f>
        <v/>
      </c>
      <c r="H131" s="51"/>
    </row>
    <row r="132" spans="1:8" x14ac:dyDescent="0.3">
      <c r="A132" s="161" t="s">
        <v>132</v>
      </c>
      <c r="B132" s="161"/>
      <c r="C132" s="134">
        <v>1</v>
      </c>
      <c r="D132" s="135">
        <f>D127*C132</f>
        <v>7022.1725488852298</v>
      </c>
      <c r="E132" s="152">
        <f>D132*12</f>
        <v>84266.070586622751</v>
      </c>
      <c r="G132" s="153"/>
      <c r="H132" s="51"/>
    </row>
    <row r="133" spans="1:8" x14ac:dyDescent="0.3">
      <c r="A133" s="161" t="s">
        <v>133</v>
      </c>
      <c r="B133" s="161"/>
      <c r="C133" s="134">
        <f>IF(F16=" ",0,F16)</f>
        <v>1</v>
      </c>
      <c r="D133" s="135">
        <f>D132*C133</f>
        <v>7022.1725488852298</v>
      </c>
      <c r="E133" s="152">
        <f>D133*12</f>
        <v>84266.070586622751</v>
      </c>
      <c r="F133" s="1" t="str">
        <f>IF(D16="m²","  &lt; Preço da área total mensal e anual por posto","")</f>
        <v/>
      </c>
      <c r="H133" s="51"/>
    </row>
    <row r="134" spans="1:8" x14ac:dyDescent="0.3">
      <c r="A134" s="162" t="s">
        <v>134</v>
      </c>
      <c r="B134" s="162"/>
      <c r="C134" s="134">
        <f>E16</f>
        <v>1</v>
      </c>
      <c r="D134" s="135">
        <f>IF(C134="",0,D133*C134)</f>
        <v>7022.1725488852298</v>
      </c>
      <c r="E134" s="154">
        <f>D134*12</f>
        <v>84266.070586622751</v>
      </c>
      <c r="F134" s="155" t="str">
        <f>"  &lt; Total global da proposta para o item "&amp;B16</f>
        <v xml:space="preserve">  &lt; Total global da proposta para o item 1</v>
      </c>
      <c r="G134" s="156"/>
      <c r="H134" s="51"/>
    </row>
    <row r="135" spans="1:8" x14ac:dyDescent="0.3">
      <c r="A135" s="157"/>
      <c r="B135" s="158"/>
      <c r="C135" s="157"/>
      <c r="D135" s="157"/>
      <c r="E135" s="157"/>
      <c r="F135" s="157"/>
      <c r="G135" s="159"/>
      <c r="H135" s="51"/>
    </row>
  </sheetData>
  <mergeCells count="151">
    <mergeCell ref="A20:B20"/>
    <mergeCell ref="A22:F22"/>
    <mergeCell ref="G22:G23"/>
    <mergeCell ref="H22:H23"/>
    <mergeCell ref="B23:C23"/>
    <mergeCell ref="B24:C24"/>
    <mergeCell ref="A13:B13"/>
    <mergeCell ref="D13:E13"/>
    <mergeCell ref="A17:F17"/>
    <mergeCell ref="A18:B18"/>
    <mergeCell ref="C18:D18"/>
    <mergeCell ref="B19:C19"/>
    <mergeCell ref="E19:F19"/>
    <mergeCell ref="G1:G14"/>
    <mergeCell ref="A2:F2"/>
    <mergeCell ref="B4:F4"/>
    <mergeCell ref="A6:F6"/>
    <mergeCell ref="B7:F7"/>
    <mergeCell ref="B9:F9"/>
    <mergeCell ref="B10:C10"/>
    <mergeCell ref="E10:F10"/>
    <mergeCell ref="B11:D11"/>
    <mergeCell ref="B12:F12"/>
    <mergeCell ref="B31:C31"/>
    <mergeCell ref="A32:D32"/>
    <mergeCell ref="E32:F32"/>
    <mergeCell ref="A34:F34"/>
    <mergeCell ref="G34:G36"/>
    <mergeCell ref="H34:H36"/>
    <mergeCell ref="A35:F35"/>
    <mergeCell ref="B36:C36"/>
    <mergeCell ref="B25:C25"/>
    <mergeCell ref="B26:C26"/>
    <mergeCell ref="B27:C27"/>
    <mergeCell ref="B28:C28"/>
    <mergeCell ref="B29:C29"/>
    <mergeCell ref="B30:C30"/>
    <mergeCell ref="G43:G44"/>
    <mergeCell ref="H43:H44"/>
    <mergeCell ref="B44:C44"/>
    <mergeCell ref="B45:C45"/>
    <mergeCell ref="B46:C46"/>
    <mergeCell ref="B47:C47"/>
    <mergeCell ref="B37:C37"/>
    <mergeCell ref="B38:C38"/>
    <mergeCell ref="B41:C41"/>
    <mergeCell ref="A42:D42"/>
    <mergeCell ref="E42:F42"/>
    <mergeCell ref="A43:F43"/>
    <mergeCell ref="H54:H55"/>
    <mergeCell ref="B55:C55"/>
    <mergeCell ref="B56:C56"/>
    <mergeCell ref="B48:C48"/>
    <mergeCell ref="B49:C49"/>
    <mergeCell ref="B50:C50"/>
    <mergeCell ref="B51:C51"/>
    <mergeCell ref="B52:C52"/>
    <mergeCell ref="A53:C53"/>
    <mergeCell ref="B57:C57"/>
    <mergeCell ref="B58:C58"/>
    <mergeCell ref="B59:C59"/>
    <mergeCell ref="B60:C60"/>
    <mergeCell ref="B61:C61"/>
    <mergeCell ref="B62:C62"/>
    <mergeCell ref="E53:F53"/>
    <mergeCell ref="A54:F54"/>
    <mergeCell ref="G54:G55"/>
    <mergeCell ref="H66:H67"/>
    <mergeCell ref="B67:C67"/>
    <mergeCell ref="B68:C68"/>
    <mergeCell ref="B69:C69"/>
    <mergeCell ref="B70:C70"/>
    <mergeCell ref="B71:C71"/>
    <mergeCell ref="A63:D63"/>
    <mergeCell ref="E63:F63"/>
    <mergeCell ref="A64:D64"/>
    <mergeCell ref="E64:F64"/>
    <mergeCell ref="A66:F66"/>
    <mergeCell ref="G66:G67"/>
    <mergeCell ref="A78:F78"/>
    <mergeCell ref="G78:G80"/>
    <mergeCell ref="H78:H80"/>
    <mergeCell ref="A79:F79"/>
    <mergeCell ref="B80:C80"/>
    <mergeCell ref="B81:C81"/>
    <mergeCell ref="B72:C72"/>
    <mergeCell ref="B73:C73"/>
    <mergeCell ref="B74:C74"/>
    <mergeCell ref="B75:C75"/>
    <mergeCell ref="A76:D76"/>
    <mergeCell ref="E76:F76"/>
    <mergeCell ref="B88:C88"/>
    <mergeCell ref="B89:C89"/>
    <mergeCell ref="A90:C90"/>
    <mergeCell ref="E90:F90"/>
    <mergeCell ref="A91:F91"/>
    <mergeCell ref="G91:G92"/>
    <mergeCell ref="B82:C82"/>
    <mergeCell ref="B83:C83"/>
    <mergeCell ref="B84:C84"/>
    <mergeCell ref="B85:C85"/>
    <mergeCell ref="B86:C86"/>
    <mergeCell ref="B87:C87"/>
    <mergeCell ref="G99:G100"/>
    <mergeCell ref="H99:H100"/>
    <mergeCell ref="B100:C100"/>
    <mergeCell ref="H91:H92"/>
    <mergeCell ref="B92:C92"/>
    <mergeCell ref="B93:C93"/>
    <mergeCell ref="B94:C94"/>
    <mergeCell ref="B95:C95"/>
    <mergeCell ref="A96:D96"/>
    <mergeCell ref="E96:F96"/>
    <mergeCell ref="B101:C101"/>
    <mergeCell ref="B102:C102"/>
    <mergeCell ref="B103:C103"/>
    <mergeCell ref="B104:C104"/>
    <mergeCell ref="B105:C105"/>
    <mergeCell ref="B106:C106"/>
    <mergeCell ref="A97:D97"/>
    <mergeCell ref="E97:F97"/>
    <mergeCell ref="A99:F99"/>
    <mergeCell ref="E116:F116"/>
    <mergeCell ref="A107:D107"/>
    <mergeCell ref="E107:F107"/>
    <mergeCell ref="A109:F109"/>
    <mergeCell ref="G109:G111"/>
    <mergeCell ref="H109:H111"/>
    <mergeCell ref="A110:C110"/>
    <mergeCell ref="D110:F110"/>
    <mergeCell ref="B111:C111"/>
    <mergeCell ref="A118:D118"/>
    <mergeCell ref="B119:C119"/>
    <mergeCell ref="B120:C120"/>
    <mergeCell ref="B121:C121"/>
    <mergeCell ref="B122:C122"/>
    <mergeCell ref="B123:C123"/>
    <mergeCell ref="B112:C112"/>
    <mergeCell ref="B113:C113"/>
    <mergeCell ref="B114:C114"/>
    <mergeCell ref="B115:C115"/>
    <mergeCell ref="A116:D116"/>
    <mergeCell ref="A132:B132"/>
    <mergeCell ref="A133:B133"/>
    <mergeCell ref="A134:B134"/>
    <mergeCell ref="B124:C124"/>
    <mergeCell ref="A125:C125"/>
    <mergeCell ref="B126:C126"/>
    <mergeCell ref="A127:C127"/>
    <mergeCell ref="A130:E130"/>
    <mergeCell ref="A131:B131"/>
  </mergeCells>
  <conditionalFormatting sqref="B3">
    <cfRule type="cellIs" dxfId="16" priority="8" operator="equal">
      <formula>0</formula>
    </cfRule>
    <cfRule type="cellIs" dxfId="15" priority="9" operator="equal">
      <formula>""""""</formula>
    </cfRule>
  </conditionalFormatting>
  <conditionalFormatting sqref="B114:C114">
    <cfRule type="cellIs" dxfId="14" priority="5" operator="equal">
      <formula>"Tributos Federais (Simples Nacional) - informe alíq.:"</formula>
    </cfRule>
  </conditionalFormatting>
  <conditionalFormatting sqref="B115:C115">
    <cfRule type="cellIs" dxfId="13" priority="10" operator="equal">
      <formula>"ESCOLHA"</formula>
    </cfRule>
  </conditionalFormatting>
  <conditionalFormatting sqref="B4:F4">
    <cfRule type="cellIs" dxfId="12" priority="6" operator="equal">
      <formula>0</formula>
    </cfRule>
  </conditionalFormatting>
  <conditionalFormatting sqref="C13">
    <cfRule type="cellIs" dxfId="11" priority="3" operator="equal">
      <formula>0</formula>
    </cfRule>
  </conditionalFormatting>
  <conditionalFormatting sqref="C30">
    <cfRule type="notContainsText" dxfId="10" priority="17" operator="notContains" text="Outros (especificar aqui)">
      <formula>ISERROR(SEARCH(("Outros (especificar aqui)"),(D30)))</formula>
    </cfRule>
  </conditionalFormatting>
  <conditionalFormatting sqref="D3">
    <cfRule type="cellIs" dxfId="9" priority="7" operator="equal">
      <formula>0</formula>
    </cfRule>
  </conditionalFormatting>
  <conditionalFormatting sqref="D8">
    <cfRule type="cellIs" dxfId="8" priority="14" operator="equal">
      <formula>"ESCOLHA"</formula>
    </cfRule>
    <cfRule type="cellIs" dxfId="7" priority="15" operator="equal">
      <formula>"ESCOLHA"</formula>
    </cfRule>
    <cfRule type="cellIs" dxfId="6" priority="16" operator="equal">
      <formula>0</formula>
    </cfRule>
  </conditionalFormatting>
  <conditionalFormatting sqref="D16:F16">
    <cfRule type="cellIs" dxfId="5" priority="1" operator="equal">
      <formula>0</formula>
    </cfRule>
  </conditionalFormatting>
  <conditionalFormatting sqref="D110:F110">
    <cfRule type="cellIs" dxfId="4" priority="11" operator="equal">
      <formula>"ESCOLHA (Caso não seja optante do Simples)"</formula>
    </cfRule>
    <cfRule type="cellIs" dxfId="3" priority="12" operator="equal">
      <formula>"ESCOLHA"</formula>
    </cfRule>
  </conditionalFormatting>
  <conditionalFormatting sqref="F8">
    <cfRule type="cellIs" dxfId="2" priority="13" operator="equal">
      <formula>"ESCOLHA"</formula>
    </cfRule>
  </conditionalFormatting>
  <conditionalFormatting sqref="F16">
    <cfRule type="cellIs" dxfId="1" priority="2" operator="equal">
      <formula>" "</formula>
    </cfRule>
  </conditionalFormatting>
  <conditionalFormatting sqref="G56">
    <cfRule type="cellIs" dxfId="0" priority="4" operator="equal">
      <formula>"Confirmar tarifa / edital etc."</formula>
    </cfRule>
  </conditionalFormatting>
  <dataValidations count="7">
    <dataValidation type="list" showErrorMessage="1" errorTitle="Preenchimento obrigatório" sqref="H18" xr:uid="{00000000-0002-0000-0000-000000000000}">
      <formula1>$I$18:$P$18</formula1>
    </dataValidation>
    <dataValidation type="list" showErrorMessage="1" errorTitle="Preenchimento obrigatório" sqref="H15" xr:uid="{00000000-0002-0000-0000-000001000000}">
      <formula1>$I$15:$J$15</formula1>
    </dataValidation>
    <dataValidation type="list" showInputMessage="1" showErrorMessage="1" errorTitle="Preenchimento obrigatório" error="Favor corrigir informações" promptTitle="Preenchimento obrigatório" prompt="Preenchimento obrigatório!" sqref="B115:C115" xr:uid="{00000000-0002-0000-0000-000002000000}">
      <formula1>$E$970:$E$977</formula1>
    </dataValidation>
    <dataValidation type="list" showInputMessage="1" showErrorMessage="1" promptTitle="Escolha" prompt="Simples Nacional ou outros?" sqref="F8" xr:uid="{00000000-0002-0000-0000-000003000000}">
      <formula1>$I$970:$I$972</formula1>
    </dataValidation>
    <dataValidation type="list" showInputMessage="1" showErrorMessage="1" promptTitle="Escolha" prompt="Sim ou não" sqref="D8" xr:uid="{00000000-0002-0000-0000-000004000000}">
      <formula1>H970:H972</formula1>
    </dataValidation>
    <dataValidation type="list" allowBlank="1" showInputMessage="1" showErrorMessage="1" errorTitle="Preenchimento obrigatório" error="Favor corrigir a informação" promptTitle="Preenchimento obrigatório!" prompt="Preenchimento obrigatório!" sqref="D110:F110" xr:uid="{00000000-0002-0000-0000-000005000000}">
      <formula1>$C$970:$C$972</formula1>
    </dataValidation>
    <dataValidation type="list" allowBlank="1" showErrorMessage="1" sqref="F13" xr:uid="{00000000-0002-0000-0000-000006000000}">
      <formula1>$A$970:$A$973</formula1>
    </dataValidation>
  </dataValidations>
  <hyperlinks>
    <hyperlink ref="C20" r:id="rId1" display="https://www.ocupacoes.com.br/cbo-mte/517115-salva-vidas" xr:uid="{00000000-0004-0000-0000-000000000000}"/>
  </hyperlinks>
  <pageMargins left="0.511811024" right="0.511811024" top="0.78740157499999996" bottom="0.78740157499999996" header="0.31496062000000002" footer="0.31496062000000002"/>
  <pageSetup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 Hercules Augusto</dc:creator>
  <cp:lastModifiedBy>Edna Hércules Augusto</cp:lastModifiedBy>
  <cp:lastPrinted>2026-03-16T12:43:02Z</cp:lastPrinted>
  <dcterms:created xsi:type="dcterms:W3CDTF">2026-03-11T19:25:36Z</dcterms:created>
  <dcterms:modified xsi:type="dcterms:W3CDTF">2026-03-16T20:12:06Z</dcterms:modified>
</cp:coreProperties>
</file>